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доходов'!$A$1:$L$117</definedName>
  </definedNames>
  <calcPr calcId="124519"/>
</workbook>
</file>

<file path=xl/calcChain.xml><?xml version="1.0" encoding="utf-8"?>
<calcChain xmlns="http://schemas.openxmlformats.org/spreadsheetml/2006/main">
  <c r="A17" i="5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K113" l="1"/>
  <c r="K109"/>
  <c r="K98"/>
  <c r="K86"/>
  <c r="K89"/>
  <c r="K85"/>
  <c r="K74"/>
  <c r="K72"/>
  <c r="K70"/>
  <c r="K66"/>
  <c r="K61"/>
  <c r="K57"/>
  <c r="K51"/>
  <c r="K49"/>
  <c r="K47"/>
  <c r="K46" s="1"/>
  <c r="K44"/>
  <c r="K42"/>
  <c r="K35"/>
  <c r="K32"/>
  <c r="K30"/>
  <c r="K28"/>
  <c r="K25"/>
  <c r="K20"/>
  <c r="K19" s="1"/>
  <c r="K14"/>
  <c r="K12"/>
  <c r="K11" s="1"/>
  <c r="L47"/>
  <c r="L46" s="1"/>
  <c r="L98"/>
  <c r="L74"/>
  <c r="L20"/>
  <c r="L19" s="1"/>
  <c r="L42"/>
  <c r="L66"/>
  <c r="L113"/>
  <c r="L32"/>
  <c r="L109"/>
  <c r="L57"/>
  <c r="L56" s="1"/>
  <c r="L89"/>
  <c r="L61"/>
  <c r="L14"/>
  <c r="L72"/>
  <c r="L51"/>
  <c r="L12"/>
  <c r="L11" s="1"/>
  <c r="L70"/>
  <c r="L69" s="1"/>
  <c r="L28"/>
  <c r="L25"/>
  <c r="L35"/>
  <c r="L30"/>
  <c r="L44"/>
  <c r="L41" s="1"/>
  <c r="L49"/>
  <c r="A10"/>
  <c r="A11"/>
  <c r="A12" s="1"/>
  <c r="A13" s="1"/>
  <c r="A14" s="1"/>
  <c r="A15" s="1"/>
  <c r="A16" s="1"/>
  <c r="L86"/>
  <c r="L85"/>
  <c r="L84" l="1"/>
  <c r="L83" s="1"/>
  <c r="L40"/>
  <c r="L10"/>
  <c r="K84"/>
  <c r="K83" s="1"/>
  <c r="K69"/>
  <c r="K56"/>
  <c r="K41"/>
  <c r="K40"/>
  <c r="K27"/>
  <c r="K24" s="1"/>
  <c r="K10"/>
  <c r="L27"/>
  <c r="L24" s="1"/>
  <c r="L9" l="1"/>
  <c r="L117" s="1"/>
  <c r="K9"/>
  <c r="K117" s="1"/>
</calcChain>
</file>

<file path=xl/sharedStrings.xml><?xml version="1.0" encoding="utf-8"?>
<sst xmlns="http://schemas.openxmlformats.org/spreadsheetml/2006/main" count="998" uniqueCount="203">
  <si>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</si>
  <si>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</si>
  <si>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</si>
  <si>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</si>
  <si>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</si>
  <si>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</si>
  <si>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</si>
  <si>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</si>
  <si>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</si>
  <si>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</si>
  <si>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</si>
  <si>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</si>
  <si>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</si>
  <si>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</si>
  <si>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</si>
  <si>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</si>
  <si>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</si>
  <si>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</si>
  <si>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</si>
  <si>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</si>
  <si>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</si>
  <si>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</si>
  <si>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</si>
  <si>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</si>
  <si>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</si>
  <si>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</si>
  <si>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</si>
  <si>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</si>
  <si>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</si>
  <si>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</si>
  <si>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</si>
  <si>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</si>
  <si>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</si>
  <si>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</si>
  <si>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</si>
  <si>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</si>
  <si>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</si>
  <si>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</si>
  <si>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</si>
  <si>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</si>
  <si>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</si>
  <si>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</si>
  <si>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</si>
  <si>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</si>
  <si>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021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</si>
  <si>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</si>
  <si>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</si>
  <si>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</si>
  <si>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</si>
  <si>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</si>
  <si>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</si>
  <si>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</si>
  <si>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</si>
  <si>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</si>
  <si>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</si>
  <si>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</si>
  <si>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</si>
  <si>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</si>
  <si>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</si>
  <si>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</si>
  <si>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</si>
  <si>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</si>
  <si>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</si>
  <si>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</si>
  <si>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</si>
  <si>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</si>
  <si>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</si>
  <si>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</si>
  <si>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</si>
  <si>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</si>
  <si>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</si>
  <si>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</si>
  <si>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</si>
  <si>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</si>
  <si>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</si>
  <si>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</si>
  <si>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</si>
  <si>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</si>
  <si>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</si>
  <si>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</si>
  <si>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</si>
  <si>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</si>
  <si>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</si>
  <si>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</si>
  <si>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</si>
  <si>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</si>
  <si>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</si>
  <si>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</si>
  <si>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</si>
  <si>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</si>
  <si>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</si>
  <si>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</si>
  <si>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</si>
  <si>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</si>
  <si>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</si>
  <si>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</si>
  <si>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</si>
  <si>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</si>
  <si>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</si>
  <si>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</si>
  <si>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</si>
  <si>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городских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</si>
  <si>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</si>
  <si>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</si>
  <si>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</si>
  <si>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</si>
  <si>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055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</si>
  <si>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</si>
  <si>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</si>
  <si>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</si>
  <si>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</si>
  <si>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</si>
  <si>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003</t>
  </si>
  <si>
    <t>Дотации бюджетам городских округов на поддержку мер по обеспечению сбалансированности бюджетов</t>
  </si>
  <si>
    <t>078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</si>
  <si>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</si>
  <si>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</si>
  <si>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</si>
  <si>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</si>
  <si>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</si>
  <si>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</si>
  <si>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</si>
  <si>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>025</t>
  </si>
  <si>
    <t>Межбюджетные трансферты на комплектование книжных фондов  библиотек муниципальных образований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</si>
  <si>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</si>
  <si>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</si>
  <si>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</si>
  <si>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</si>
  <si>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</si>
  <si>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</si>
  <si>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</si>
  <si>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</si>
  <si>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</si>
  <si>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</si>
  <si>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</si>
  <si>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</si>
  <si>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</si>
  <si>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</si>
  <si>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</si>
  <si>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</si>
  <si>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</si>
  <si>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</si>
  <si>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</si>
  <si>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</si>
  <si>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</si>
  <si>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032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</si>
  <si>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</si>
  <si>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</si>
  <si>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</si>
  <si>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</si>
  <si>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</si>
  <si>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</si>
  <si>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</si>
  <si>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</si>
  <si>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</si>
  <si>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</si>
  <si>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</si>
  <si>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</si>
  <si>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</si>
  <si>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</si>
  <si>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</si>
  <si>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>Прочие доходы от оказания платных услуг (работ) получателями средств бюджетов городских округов (администрация города)</t>
  </si>
  <si>
    <t xml:space="preserve">Прочие доходы от компенсации затрат государства </t>
  </si>
  <si>
    <t>149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</si>
  <si>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</si>
  <si>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</si>
  <si>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088</t>
  </si>
  <si>
    <t>0001</t>
  </si>
  <si>
    <t>089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</si>
  <si>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государственной корпорации - Фонда содействия реформированию жилищно-коммунального хозяйства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</si>
  <si>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краевого бюджета</t>
  </si>
  <si>
    <t>Прочие доходы от оказания платных услуг (работ) получателями средств бюджетов городских округов (возврат остатков средств на 01.01.2012 г. от приносящей доход деятельности муниципальным учреждениям)</t>
  </si>
  <si>
    <t>9401</t>
  </si>
  <si>
    <t>Прочие межбюджетные трансферты, передаваемые бюджетам городских округов (резервный фонд)</t>
  </si>
  <si>
    <t>Прочие безвозмездные поступления в бюджеты городских округов (возврат остатков средств безвозмездных поступлений на 01.01.2012 г.  муниципальным учреждениям)</t>
  </si>
  <si>
    <t>150</t>
  </si>
  <si>
    <t xml:space="preserve">Государственная пошлина за выдачу разрешения на установку рекламной конструкции 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</si>
  <si>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</si>
  <si>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008</t>
  </si>
  <si>
    <t>9000</t>
  </si>
  <si>
    <t>Субсидии   бюджетам   городских    округов    на обеспечение жильем молодых семей</t>
  </si>
  <si>
    <t>009</t>
  </si>
  <si>
    <t xml:space="preserve">Субсидии   бюджетам   городских    округов    на государственную  поддержку  малого  и   среднего предпринимательства,    включая     крестьянские
(фермерские) хозяйства
</t>
  </si>
  <si>
    <t>051</t>
  </si>
  <si>
    <t xml:space="preserve">Субсидии   бюджетам   городских    округов    на    реализацию федеральных целевых программ
</t>
  </si>
  <si>
    <t>Прочие безвозмездные поступления в бюджеты городских округов (пожертвования СУЭК)</t>
  </si>
  <si>
    <t>20</t>
  </si>
  <si>
    <t xml:space="preserve">  ПРОЧИЕ БЕЗВОЗМЕЗДНЫЕ ПОСТУПЛЕНИЯ  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</si>
  <si>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</si>
  <si>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</si>
  <si>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007</t>
  </si>
  <si>
    <t xml:space="preserve">Субвенции   бюджетам   городских   округов    на  составление  (изменение)  списков  кандидатов  в присяжные  заседатели  федеральных  судов  общей
юрисдикции в Российской Федерации
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</si>
  <si>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</si>
  <si>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Прочие безвозмездные поступления в бюджеты городских округов (управление образования)</t>
  </si>
  <si>
    <t>Налог на рекламу, мобилизуемый на территориях городских округов</t>
  </si>
  <si>
    <t>45</t>
  </si>
  <si>
    <t>Денежные взыскания (штрафы) за нарушения законодательства Российской Федерации о промышленной безопасности</t>
  </si>
  <si>
    <t>8000</t>
  </si>
  <si>
    <t>180</t>
  </si>
  <si>
    <t>ОТЧЕТ ОБ ИСПОЛНЕНИИ ДОХОДОВ БЮДЖЕТА Г. НАЗАРОВО за  2012 ГОД</t>
  </si>
  <si>
    <t>Назначено на  2012 год</t>
  </si>
  <si>
    <t>Исполнено за 2012 год</t>
  </si>
  <si>
    <t xml:space="preserve">                                Приложение № 1 к решению Назаровского городского  Совета депутатов №      от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</si>
</sst>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#,##0.000_ ;[Red]\-#,##0.000\ 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167" fontId="2" fillId="2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O844"/>
  <sheetViews>
    <sheetView showZeros="0" tabSelected="1" view="pageBreakPreview" zoomScale="85" zoomScaleNormal="75" zoomScaleSheetLayoutView="85" workbookViewId="0">
      <selection activeCell="J3" sqref="J3:L3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65.7109375" style="6" customWidth="1"/>
    <col min="11" max="11" width="17" style="6" customWidth="1"/>
    <col min="12" max="12" width="16.5703125" style="7" customWidth="1"/>
    <col min="13" max="15" width="12" style="7" customWidth="1"/>
    <col min="16" max="16384" width="12" style="6"/>
  </cols>
  <sheetData>
    <row r="1" spans="1:15" ht="0.75" customHeight="1">
      <c r="I1" s="28"/>
      <c r="J1" s="29"/>
      <c r="K1" s="29"/>
      <c r="L1" s="29"/>
      <c r="M1" s="7" t="s">
        <v>45</v>
      </c>
    </row>
    <row r="2" spans="1:15" ht="0.75" customHeight="1"/>
    <row r="3" spans="1:15" ht="35.25" customHeight="1">
      <c r="J3" s="59" t="s">
        <v>202</v>
      </c>
      <c r="K3" s="59"/>
      <c r="L3" s="60"/>
    </row>
    <row r="4" spans="1:15" ht="18.75">
      <c r="A4" s="63" t="s">
        <v>199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54"/>
    </row>
    <row r="5" spans="1:15" ht="18.75">
      <c r="J5" s="4"/>
      <c r="K5" s="4"/>
      <c r="L5" s="4" t="s">
        <v>57</v>
      </c>
    </row>
    <row r="6" spans="1:15" ht="15.75" customHeight="1">
      <c r="A6" s="55" t="s">
        <v>51</v>
      </c>
      <c r="B6" s="56" t="s">
        <v>2</v>
      </c>
      <c r="C6" s="56"/>
      <c r="D6" s="56"/>
      <c r="E6" s="56"/>
      <c r="F6" s="56"/>
      <c r="G6" s="56"/>
      <c r="H6" s="56"/>
      <c r="I6" s="56"/>
      <c r="J6" s="57" t="s">
        <v>65</v>
      </c>
      <c r="K6" s="61" t="s">
        <v>200</v>
      </c>
      <c r="L6" s="58" t="s">
        <v>201</v>
      </c>
    </row>
    <row r="7" spans="1:15" s="11" customFormat="1" ht="159.75">
      <c r="A7" s="55"/>
      <c r="B7" s="16" t="s">
        <v>49</v>
      </c>
      <c r="C7" s="16" t="s">
        <v>37</v>
      </c>
      <c r="D7" s="16" t="s">
        <v>38</v>
      </c>
      <c r="E7" s="16" t="s">
        <v>39</v>
      </c>
      <c r="F7" s="16" t="s">
        <v>40</v>
      </c>
      <c r="G7" s="16" t="s">
        <v>41</v>
      </c>
      <c r="H7" s="16" t="s">
        <v>42</v>
      </c>
      <c r="I7" s="16" t="s">
        <v>43</v>
      </c>
      <c r="J7" s="57"/>
      <c r="K7" s="62"/>
      <c r="L7" s="58"/>
      <c r="M7" s="10"/>
      <c r="N7" s="10"/>
      <c r="O7" s="10"/>
    </row>
    <row r="8" spans="1:15" s="11" customFormat="1">
      <c r="A8" s="17"/>
      <c r="B8" s="18" t="s">
        <v>8</v>
      </c>
      <c r="C8" s="18" t="s">
        <v>35</v>
      </c>
      <c r="D8" s="18" t="s">
        <v>36</v>
      </c>
      <c r="E8" s="18" t="s">
        <v>52</v>
      </c>
      <c r="F8" s="18" t="s">
        <v>53</v>
      </c>
      <c r="G8" s="18" t="s">
        <v>54</v>
      </c>
      <c r="H8" s="18" t="s">
        <v>55</v>
      </c>
      <c r="I8" s="18" t="s">
        <v>56</v>
      </c>
      <c r="J8" s="14">
        <v>9</v>
      </c>
      <c r="K8" s="53">
        <v>10</v>
      </c>
      <c r="L8" s="15">
        <v>11</v>
      </c>
      <c r="M8" s="10"/>
      <c r="N8" s="10"/>
      <c r="O8" s="10"/>
    </row>
    <row r="9" spans="1:15" s="12" customFormat="1">
      <c r="A9" s="21">
        <v>1</v>
      </c>
      <c r="B9" s="23" t="s">
        <v>48</v>
      </c>
      <c r="C9" s="23" t="s">
        <v>8</v>
      </c>
      <c r="D9" s="23" t="s">
        <v>12</v>
      </c>
      <c r="E9" s="23" t="s">
        <v>12</v>
      </c>
      <c r="F9" s="23" t="s">
        <v>48</v>
      </c>
      <c r="G9" s="23" t="s">
        <v>12</v>
      </c>
      <c r="H9" s="23" t="s">
        <v>13</v>
      </c>
      <c r="I9" s="23" t="s">
        <v>48</v>
      </c>
      <c r="J9" s="19" t="s">
        <v>9</v>
      </c>
      <c r="K9" s="33">
        <f>SUM(K10+K19+K24+K32+K35+K40+K51+K56+K69+K74)</f>
        <v>300703.46000000008</v>
      </c>
      <c r="L9" s="33">
        <f>SUM(L10+L19+L24+L32+L35+L40+L51+L56+L69+L74)</f>
        <v>302187.53900000005</v>
      </c>
      <c r="M9" s="7"/>
      <c r="N9" s="7"/>
      <c r="O9" s="7"/>
    </row>
    <row r="10" spans="1:15" s="1" customFormat="1" ht="21" customHeight="1">
      <c r="A10" s="22">
        <f>SUM(A9+1)</f>
        <v>2</v>
      </c>
      <c r="B10" s="24" t="s">
        <v>50</v>
      </c>
      <c r="C10" s="24" t="s">
        <v>8</v>
      </c>
      <c r="D10" s="24" t="s">
        <v>14</v>
      </c>
      <c r="E10" s="24" t="s">
        <v>12</v>
      </c>
      <c r="F10" s="24" t="s">
        <v>48</v>
      </c>
      <c r="G10" s="24" t="s">
        <v>12</v>
      </c>
      <c r="H10" s="24" t="s">
        <v>13</v>
      </c>
      <c r="I10" s="24" t="s">
        <v>48</v>
      </c>
      <c r="J10" s="13" t="s">
        <v>78</v>
      </c>
      <c r="K10" s="50">
        <f>SUM(K11+K14)</f>
        <v>175204.20000000004</v>
      </c>
      <c r="L10" s="50">
        <f>SUM(L11+L14)</f>
        <v>175796.67</v>
      </c>
      <c r="M10" s="8"/>
      <c r="N10" s="8"/>
      <c r="O10" s="8"/>
    </row>
    <row r="11" spans="1:15" s="1" customFormat="1" ht="21" customHeight="1">
      <c r="A11" s="22">
        <f t="shared" ref="A11:A83" si="0">SUM(A10+1)</f>
        <v>3</v>
      </c>
      <c r="B11" s="24" t="s">
        <v>50</v>
      </c>
      <c r="C11" s="24" t="s">
        <v>8</v>
      </c>
      <c r="D11" s="24" t="s">
        <v>14</v>
      </c>
      <c r="E11" s="24" t="s">
        <v>14</v>
      </c>
      <c r="F11" s="24" t="s">
        <v>48</v>
      </c>
      <c r="G11" s="24" t="s">
        <v>12</v>
      </c>
      <c r="H11" s="24" t="s">
        <v>13</v>
      </c>
      <c r="I11" s="24" t="s">
        <v>16</v>
      </c>
      <c r="J11" s="13" t="s">
        <v>76</v>
      </c>
      <c r="K11" s="50">
        <f>SUM(K12)</f>
        <v>31367.599999999999</v>
      </c>
      <c r="L11" s="50">
        <f>SUM(L12)</f>
        <v>31681.3</v>
      </c>
      <c r="M11" s="8"/>
      <c r="N11" s="8"/>
      <c r="O11" s="8"/>
    </row>
    <row r="12" spans="1:15" s="1" customFormat="1" ht="25.5">
      <c r="A12" s="22">
        <f t="shared" si="0"/>
        <v>4</v>
      </c>
      <c r="B12" s="24" t="s">
        <v>50</v>
      </c>
      <c r="C12" s="24" t="s">
        <v>8</v>
      </c>
      <c r="D12" s="24" t="s">
        <v>14</v>
      </c>
      <c r="E12" s="24" t="s">
        <v>14</v>
      </c>
      <c r="F12" s="24" t="s">
        <v>15</v>
      </c>
      <c r="G12" s="24" t="s">
        <v>12</v>
      </c>
      <c r="H12" s="24" t="s">
        <v>13</v>
      </c>
      <c r="I12" s="24" t="s">
        <v>16</v>
      </c>
      <c r="J12" s="3" t="s">
        <v>10</v>
      </c>
      <c r="K12" s="35">
        <f>SUM(K13)</f>
        <v>31367.599999999999</v>
      </c>
      <c r="L12" s="35">
        <f>SUM(L13)</f>
        <v>31681.3</v>
      </c>
      <c r="M12" s="8"/>
      <c r="N12" s="8"/>
      <c r="O12" s="8"/>
    </row>
    <row r="13" spans="1:15" s="1" customFormat="1" ht="25.5">
      <c r="A13" s="22">
        <f t="shared" si="0"/>
        <v>5</v>
      </c>
      <c r="B13" s="24" t="s">
        <v>50</v>
      </c>
      <c r="C13" s="24" t="s">
        <v>8</v>
      </c>
      <c r="D13" s="24" t="s">
        <v>14</v>
      </c>
      <c r="E13" s="24" t="s">
        <v>14</v>
      </c>
      <c r="F13" s="24" t="s">
        <v>17</v>
      </c>
      <c r="G13" s="24" t="s">
        <v>18</v>
      </c>
      <c r="H13" s="24" t="s">
        <v>13</v>
      </c>
      <c r="I13" s="24" t="s">
        <v>16</v>
      </c>
      <c r="J13" s="3" t="s">
        <v>132</v>
      </c>
      <c r="K13" s="35">
        <v>31367.599999999999</v>
      </c>
      <c r="L13" s="35">
        <v>31681.3</v>
      </c>
      <c r="M13" s="8"/>
      <c r="N13" s="8"/>
      <c r="O13" s="8"/>
    </row>
    <row r="14" spans="1:15" s="1" customFormat="1">
      <c r="A14" s="22">
        <f t="shared" si="0"/>
        <v>6</v>
      </c>
      <c r="B14" s="24" t="s">
        <v>50</v>
      </c>
      <c r="C14" s="24" t="s">
        <v>8</v>
      </c>
      <c r="D14" s="24" t="s">
        <v>14</v>
      </c>
      <c r="E14" s="24" t="s">
        <v>18</v>
      </c>
      <c r="F14" s="24" t="s">
        <v>48</v>
      </c>
      <c r="G14" s="24" t="s">
        <v>14</v>
      </c>
      <c r="H14" s="24" t="s">
        <v>13</v>
      </c>
      <c r="I14" s="24" t="s">
        <v>16</v>
      </c>
      <c r="J14" s="13" t="s">
        <v>11</v>
      </c>
      <c r="K14" s="33">
        <f>SUM(K15:K18)</f>
        <v>143836.60000000003</v>
      </c>
      <c r="L14" s="33">
        <f>SUM(L15:L18)</f>
        <v>144115.37000000002</v>
      </c>
      <c r="M14" s="8"/>
      <c r="N14" s="8"/>
      <c r="O14" s="8"/>
    </row>
    <row r="15" spans="1:15" s="1" customFormat="1" ht="51">
      <c r="A15" s="22">
        <f t="shared" si="0"/>
        <v>7</v>
      </c>
      <c r="B15" s="24" t="s">
        <v>50</v>
      </c>
      <c r="C15" s="24" t="s">
        <v>8</v>
      </c>
      <c r="D15" s="24" t="s">
        <v>14</v>
      </c>
      <c r="E15" s="24" t="s">
        <v>18</v>
      </c>
      <c r="F15" s="24" t="s">
        <v>15</v>
      </c>
      <c r="G15" s="24" t="s">
        <v>14</v>
      </c>
      <c r="H15" s="24" t="s">
        <v>13</v>
      </c>
      <c r="I15" s="24" t="s">
        <v>16</v>
      </c>
      <c r="J15" s="3" t="s">
        <v>152</v>
      </c>
      <c r="K15" s="32">
        <v>142336.73000000001</v>
      </c>
      <c r="L15" s="32">
        <v>142615.5</v>
      </c>
      <c r="M15" s="8"/>
      <c r="N15" s="8"/>
      <c r="O15" s="8"/>
    </row>
    <row r="16" spans="1:15" s="1" customFormat="1" ht="76.5">
      <c r="A16" s="22">
        <f t="shared" si="0"/>
        <v>8</v>
      </c>
      <c r="B16" s="25" t="s">
        <v>50</v>
      </c>
      <c r="C16" s="25" t="s">
        <v>8</v>
      </c>
      <c r="D16" s="25" t="s">
        <v>14</v>
      </c>
      <c r="E16" s="25" t="s">
        <v>18</v>
      </c>
      <c r="F16" s="25" t="s">
        <v>19</v>
      </c>
      <c r="G16" s="25" t="s">
        <v>14</v>
      </c>
      <c r="H16" s="25" t="s">
        <v>13</v>
      </c>
      <c r="I16" s="25" t="s">
        <v>16</v>
      </c>
      <c r="J16" s="3" t="s">
        <v>153</v>
      </c>
      <c r="K16" s="32">
        <v>619.13</v>
      </c>
      <c r="L16" s="32">
        <v>619.13</v>
      </c>
      <c r="M16" s="8"/>
      <c r="N16" s="8"/>
      <c r="O16" s="8"/>
    </row>
    <row r="17" spans="1:15" s="1" customFormat="1" ht="25.5">
      <c r="A17" s="22">
        <f t="shared" si="0"/>
        <v>9</v>
      </c>
      <c r="B17" s="25" t="s">
        <v>50</v>
      </c>
      <c r="C17" s="25" t="s">
        <v>8</v>
      </c>
      <c r="D17" s="25" t="s">
        <v>14</v>
      </c>
      <c r="E17" s="25" t="s">
        <v>18</v>
      </c>
      <c r="F17" s="25" t="s">
        <v>20</v>
      </c>
      <c r="G17" s="25" t="s">
        <v>14</v>
      </c>
      <c r="H17" s="25" t="s">
        <v>13</v>
      </c>
      <c r="I17" s="25" t="s">
        <v>16</v>
      </c>
      <c r="J17" s="3" t="s">
        <v>154</v>
      </c>
      <c r="K17" s="32">
        <v>689.92</v>
      </c>
      <c r="L17" s="32">
        <v>689.92</v>
      </c>
      <c r="M17" s="8"/>
      <c r="N17" s="8"/>
      <c r="O17" s="8"/>
    </row>
    <row r="18" spans="1:15" s="1" customFormat="1" ht="63.75">
      <c r="A18" s="22">
        <f t="shared" si="0"/>
        <v>10</v>
      </c>
      <c r="B18" s="24" t="s">
        <v>50</v>
      </c>
      <c r="C18" s="24" t="s">
        <v>8</v>
      </c>
      <c r="D18" s="24" t="s">
        <v>14</v>
      </c>
      <c r="E18" s="24" t="s">
        <v>18</v>
      </c>
      <c r="F18" s="24" t="s">
        <v>21</v>
      </c>
      <c r="G18" s="24" t="s">
        <v>14</v>
      </c>
      <c r="H18" s="24" t="s">
        <v>13</v>
      </c>
      <c r="I18" s="24" t="s">
        <v>16</v>
      </c>
      <c r="J18" s="43" t="s">
        <v>155</v>
      </c>
      <c r="K18" s="32">
        <v>190.82</v>
      </c>
      <c r="L18" s="32">
        <v>190.82</v>
      </c>
      <c r="M18" s="8"/>
      <c r="N18" s="8"/>
      <c r="O18" s="8"/>
    </row>
    <row r="19" spans="1:15" s="1" customFormat="1">
      <c r="A19" s="22">
        <f t="shared" si="0"/>
        <v>11</v>
      </c>
      <c r="B19" s="24" t="s">
        <v>50</v>
      </c>
      <c r="C19" s="24" t="s">
        <v>8</v>
      </c>
      <c r="D19" s="24" t="s">
        <v>29</v>
      </c>
      <c r="E19" s="24" t="s">
        <v>12</v>
      </c>
      <c r="F19" s="24" t="s">
        <v>48</v>
      </c>
      <c r="G19" s="24" t="s">
        <v>12</v>
      </c>
      <c r="H19" s="24" t="s">
        <v>13</v>
      </c>
      <c r="I19" s="24" t="s">
        <v>48</v>
      </c>
      <c r="J19" s="13" t="s">
        <v>46</v>
      </c>
      <c r="K19" s="33">
        <f>SUM(K20+K23)</f>
        <v>17324.3</v>
      </c>
      <c r="L19" s="33">
        <f>SUM(L20+L23)</f>
        <v>17569.37</v>
      </c>
      <c r="M19" s="8"/>
      <c r="N19" s="8"/>
      <c r="O19" s="8"/>
    </row>
    <row r="20" spans="1:15" s="1" customFormat="1" ht="30">
      <c r="A20" s="22">
        <f t="shared" si="0"/>
        <v>12</v>
      </c>
      <c r="B20" s="24" t="s">
        <v>50</v>
      </c>
      <c r="C20" s="24" t="s">
        <v>8</v>
      </c>
      <c r="D20" s="24" t="s">
        <v>29</v>
      </c>
      <c r="E20" s="24" t="s">
        <v>18</v>
      </c>
      <c r="F20" s="24" t="s">
        <v>48</v>
      </c>
      <c r="G20" s="24" t="s">
        <v>18</v>
      </c>
      <c r="H20" s="24" t="s">
        <v>13</v>
      </c>
      <c r="I20" s="24" t="s">
        <v>16</v>
      </c>
      <c r="J20" s="13" t="s">
        <v>58</v>
      </c>
      <c r="K20" s="32">
        <f>SUM(K21:K22)</f>
        <v>17296.05</v>
      </c>
      <c r="L20" s="32">
        <f>SUM(L21:L22)</f>
        <v>17541.12</v>
      </c>
      <c r="M20" s="8"/>
      <c r="N20" s="8"/>
      <c r="O20" s="8"/>
    </row>
    <row r="21" spans="1:15" s="1" customFormat="1" ht="15">
      <c r="A21" s="22">
        <f t="shared" si="0"/>
        <v>13</v>
      </c>
      <c r="B21" s="24" t="s">
        <v>50</v>
      </c>
      <c r="C21" s="24" t="s">
        <v>8</v>
      </c>
      <c r="D21" s="24" t="s">
        <v>29</v>
      </c>
      <c r="E21" s="24" t="s">
        <v>18</v>
      </c>
      <c r="F21" s="24" t="s">
        <v>15</v>
      </c>
      <c r="G21" s="24" t="s">
        <v>18</v>
      </c>
      <c r="H21" s="24" t="s">
        <v>13</v>
      </c>
      <c r="I21" s="24" t="s">
        <v>16</v>
      </c>
      <c r="J21" s="3" t="s">
        <v>58</v>
      </c>
      <c r="K21" s="32">
        <v>17109.669999999998</v>
      </c>
      <c r="L21" s="32">
        <v>17352.169999999998</v>
      </c>
      <c r="M21" s="8"/>
      <c r="N21" s="8"/>
      <c r="O21" s="8"/>
    </row>
    <row r="22" spans="1:15" s="1" customFormat="1" ht="25.5">
      <c r="A22" s="22">
        <f t="shared" si="0"/>
        <v>14</v>
      </c>
      <c r="B22" s="24" t="s">
        <v>50</v>
      </c>
      <c r="C22" s="24" t="s">
        <v>8</v>
      </c>
      <c r="D22" s="24" t="s">
        <v>29</v>
      </c>
      <c r="E22" s="24" t="s">
        <v>18</v>
      </c>
      <c r="F22" s="24" t="s">
        <v>19</v>
      </c>
      <c r="G22" s="24" t="s">
        <v>18</v>
      </c>
      <c r="H22" s="24" t="s">
        <v>13</v>
      </c>
      <c r="I22" s="24" t="s">
        <v>16</v>
      </c>
      <c r="J22" s="3" t="s">
        <v>127</v>
      </c>
      <c r="K22" s="32">
        <v>186.38</v>
      </c>
      <c r="L22" s="32">
        <v>188.95</v>
      </c>
      <c r="M22" s="8"/>
      <c r="N22" s="8"/>
      <c r="O22" s="8"/>
    </row>
    <row r="23" spans="1:15" s="1" customFormat="1" ht="15">
      <c r="A23" s="22">
        <f t="shared" si="0"/>
        <v>15</v>
      </c>
      <c r="B23" s="24" t="s">
        <v>50</v>
      </c>
      <c r="C23" s="24" t="s">
        <v>8</v>
      </c>
      <c r="D23" s="24" t="s">
        <v>29</v>
      </c>
      <c r="E23" s="24" t="s">
        <v>25</v>
      </c>
      <c r="F23" s="24" t="s">
        <v>48</v>
      </c>
      <c r="G23" s="24" t="s">
        <v>14</v>
      </c>
      <c r="H23" s="24" t="s">
        <v>13</v>
      </c>
      <c r="I23" s="24" t="s">
        <v>16</v>
      </c>
      <c r="J23" s="3" t="s">
        <v>67</v>
      </c>
      <c r="K23" s="32">
        <v>28.25</v>
      </c>
      <c r="L23" s="32">
        <v>28.25</v>
      </c>
      <c r="M23" s="8"/>
      <c r="N23" s="8"/>
      <c r="O23" s="8"/>
    </row>
    <row r="24" spans="1:15" s="1" customFormat="1">
      <c r="A24" s="22">
        <f t="shared" si="0"/>
        <v>16</v>
      </c>
      <c r="B24" s="24" t="s">
        <v>50</v>
      </c>
      <c r="C24" s="24" t="s">
        <v>8</v>
      </c>
      <c r="D24" s="24" t="s">
        <v>24</v>
      </c>
      <c r="E24" s="24" t="s">
        <v>12</v>
      </c>
      <c r="F24" s="24" t="s">
        <v>48</v>
      </c>
      <c r="G24" s="24" t="s">
        <v>12</v>
      </c>
      <c r="H24" s="24" t="s">
        <v>13</v>
      </c>
      <c r="I24" s="24" t="s">
        <v>48</v>
      </c>
      <c r="J24" s="13" t="s">
        <v>1</v>
      </c>
      <c r="K24" s="33">
        <f>SUM(K25+K27)</f>
        <v>59905</v>
      </c>
      <c r="L24" s="33">
        <f>SUM(L25+L27)</f>
        <v>60266.06</v>
      </c>
      <c r="M24" s="8"/>
      <c r="N24" s="8"/>
      <c r="O24" s="8"/>
    </row>
    <row r="25" spans="1:15" s="1" customFormat="1" ht="15">
      <c r="A25" s="22">
        <f t="shared" si="0"/>
        <v>17</v>
      </c>
      <c r="B25" s="24" t="s">
        <v>50</v>
      </c>
      <c r="C25" s="24" t="s">
        <v>8</v>
      </c>
      <c r="D25" s="24" t="s">
        <v>24</v>
      </c>
      <c r="E25" s="24" t="s">
        <v>14</v>
      </c>
      <c r="F25" s="24" t="s">
        <v>48</v>
      </c>
      <c r="G25" s="24" t="s">
        <v>12</v>
      </c>
      <c r="H25" s="24" t="s">
        <v>13</v>
      </c>
      <c r="I25" s="24" t="s">
        <v>16</v>
      </c>
      <c r="J25" s="13" t="s">
        <v>59</v>
      </c>
      <c r="K25" s="32">
        <f>SUM(K26)</f>
        <v>6385</v>
      </c>
      <c r="L25" s="32">
        <f>SUM(L26)</f>
        <v>6431.14</v>
      </c>
      <c r="M25" s="8"/>
      <c r="N25" s="8"/>
      <c r="O25" s="8"/>
    </row>
    <row r="26" spans="1:15" s="1" customFormat="1" ht="25.5">
      <c r="A26" s="22">
        <f t="shared" si="0"/>
        <v>18</v>
      </c>
      <c r="B26" s="24" t="s">
        <v>50</v>
      </c>
      <c r="C26" s="24" t="s">
        <v>8</v>
      </c>
      <c r="D26" s="24" t="s">
        <v>24</v>
      </c>
      <c r="E26" s="24" t="s">
        <v>14</v>
      </c>
      <c r="F26" s="24" t="s">
        <v>19</v>
      </c>
      <c r="G26" s="24" t="s">
        <v>66</v>
      </c>
      <c r="H26" s="24" t="s">
        <v>13</v>
      </c>
      <c r="I26" s="24" t="s">
        <v>16</v>
      </c>
      <c r="J26" s="3" t="s">
        <v>133</v>
      </c>
      <c r="K26" s="32">
        <v>6385</v>
      </c>
      <c r="L26" s="32">
        <v>6431.14</v>
      </c>
      <c r="M26" s="8"/>
      <c r="N26" s="8"/>
      <c r="O26" s="8"/>
    </row>
    <row r="27" spans="1:15" s="1" customFormat="1" ht="15">
      <c r="A27" s="22">
        <f t="shared" si="0"/>
        <v>19</v>
      </c>
      <c r="B27" s="24" t="s">
        <v>50</v>
      </c>
      <c r="C27" s="24" t="s">
        <v>8</v>
      </c>
      <c r="D27" s="24" t="s">
        <v>24</v>
      </c>
      <c r="E27" s="24" t="s">
        <v>24</v>
      </c>
      <c r="F27" s="24" t="s">
        <v>48</v>
      </c>
      <c r="G27" s="24" t="s">
        <v>12</v>
      </c>
      <c r="H27" s="24" t="s">
        <v>13</v>
      </c>
      <c r="I27" s="24" t="s">
        <v>16</v>
      </c>
      <c r="J27" s="13" t="s">
        <v>60</v>
      </c>
      <c r="K27" s="32">
        <f>SUM(K28+K30)</f>
        <v>53520</v>
      </c>
      <c r="L27" s="32">
        <f>SUM(L28+L30)</f>
        <v>53834.92</v>
      </c>
      <c r="M27" s="8"/>
      <c r="N27" s="8"/>
      <c r="O27" s="8"/>
    </row>
    <row r="28" spans="1:15" s="1" customFormat="1" ht="25.5">
      <c r="A28" s="22">
        <f t="shared" si="0"/>
        <v>20</v>
      </c>
      <c r="B28" s="24" t="s">
        <v>50</v>
      </c>
      <c r="C28" s="24" t="s">
        <v>8</v>
      </c>
      <c r="D28" s="24" t="s">
        <v>24</v>
      </c>
      <c r="E28" s="24" t="s">
        <v>24</v>
      </c>
      <c r="F28" s="24" t="s">
        <v>15</v>
      </c>
      <c r="G28" s="24" t="s">
        <v>12</v>
      </c>
      <c r="H28" s="24" t="s">
        <v>13</v>
      </c>
      <c r="I28" s="24" t="s">
        <v>16</v>
      </c>
      <c r="J28" s="31" t="s">
        <v>89</v>
      </c>
      <c r="K28" s="32">
        <f>SUM(K29)</f>
        <v>1397.09</v>
      </c>
      <c r="L28" s="32">
        <f>SUM(L29)</f>
        <v>1397.1</v>
      </c>
      <c r="M28" s="8"/>
      <c r="N28" s="8"/>
      <c r="O28" s="8"/>
    </row>
    <row r="29" spans="1:15" s="1" customFormat="1" ht="38.25">
      <c r="A29" s="22">
        <f t="shared" si="0"/>
        <v>21</v>
      </c>
      <c r="B29" s="24" t="s">
        <v>50</v>
      </c>
      <c r="C29" s="24" t="s">
        <v>8</v>
      </c>
      <c r="D29" s="24" t="s">
        <v>24</v>
      </c>
      <c r="E29" s="24" t="s">
        <v>24</v>
      </c>
      <c r="F29" s="24" t="s">
        <v>17</v>
      </c>
      <c r="G29" s="24" t="s">
        <v>66</v>
      </c>
      <c r="H29" s="24" t="s">
        <v>13</v>
      </c>
      <c r="I29" s="24" t="s">
        <v>16</v>
      </c>
      <c r="J29" s="31" t="s">
        <v>88</v>
      </c>
      <c r="K29" s="32">
        <v>1397.09</v>
      </c>
      <c r="L29" s="32">
        <v>1397.1</v>
      </c>
      <c r="M29" s="8"/>
      <c r="N29" s="8"/>
      <c r="O29" s="8"/>
    </row>
    <row r="30" spans="1:15" s="1" customFormat="1" ht="25.5">
      <c r="A30" s="22">
        <f t="shared" si="0"/>
        <v>22</v>
      </c>
      <c r="B30" s="24" t="s">
        <v>50</v>
      </c>
      <c r="C30" s="24" t="s">
        <v>8</v>
      </c>
      <c r="D30" s="24" t="s">
        <v>24</v>
      </c>
      <c r="E30" s="24" t="s">
        <v>24</v>
      </c>
      <c r="F30" s="24" t="s">
        <v>19</v>
      </c>
      <c r="G30" s="24" t="s">
        <v>12</v>
      </c>
      <c r="H30" s="24" t="s">
        <v>13</v>
      </c>
      <c r="I30" s="24" t="s">
        <v>16</v>
      </c>
      <c r="J30" s="3" t="s">
        <v>90</v>
      </c>
      <c r="K30" s="32">
        <f>SUM(K31)</f>
        <v>52122.91</v>
      </c>
      <c r="L30" s="32">
        <f>SUM(L31)</f>
        <v>52437.82</v>
      </c>
      <c r="M30" s="8"/>
      <c r="N30" s="8"/>
      <c r="O30" s="8"/>
    </row>
    <row r="31" spans="1:15" s="1" customFormat="1" ht="38.25">
      <c r="A31" s="22">
        <f t="shared" si="0"/>
        <v>23</v>
      </c>
      <c r="B31" s="24" t="s">
        <v>50</v>
      </c>
      <c r="C31" s="24" t="s">
        <v>8</v>
      </c>
      <c r="D31" s="24" t="s">
        <v>24</v>
      </c>
      <c r="E31" s="24" t="s">
        <v>24</v>
      </c>
      <c r="F31" s="24" t="s">
        <v>30</v>
      </c>
      <c r="G31" s="24" t="s">
        <v>66</v>
      </c>
      <c r="H31" s="24" t="s">
        <v>13</v>
      </c>
      <c r="I31" s="24" t="s">
        <v>16</v>
      </c>
      <c r="J31" s="3" t="s">
        <v>68</v>
      </c>
      <c r="K31" s="32">
        <v>52122.91</v>
      </c>
      <c r="L31" s="32">
        <v>52437.82</v>
      </c>
      <c r="M31" s="8"/>
      <c r="N31" s="8"/>
      <c r="O31" s="8"/>
    </row>
    <row r="32" spans="1:15" s="1" customFormat="1">
      <c r="A32" s="22">
        <f t="shared" si="0"/>
        <v>24</v>
      </c>
      <c r="B32" s="24" t="s">
        <v>48</v>
      </c>
      <c r="C32" s="24" t="s">
        <v>8</v>
      </c>
      <c r="D32" s="24" t="s">
        <v>23</v>
      </c>
      <c r="E32" s="24" t="s">
        <v>12</v>
      </c>
      <c r="F32" s="24" t="s">
        <v>48</v>
      </c>
      <c r="G32" s="24" t="s">
        <v>12</v>
      </c>
      <c r="H32" s="24" t="s">
        <v>13</v>
      </c>
      <c r="I32" s="24" t="s">
        <v>48</v>
      </c>
      <c r="J32" s="13" t="s">
        <v>47</v>
      </c>
      <c r="K32" s="33">
        <f>SUM(K33:K34)</f>
        <v>5453.08</v>
      </c>
      <c r="L32" s="33">
        <f>SUM(L33:L34)</f>
        <v>5480.32</v>
      </c>
      <c r="M32" s="8"/>
      <c r="N32" s="8"/>
      <c r="O32" s="8"/>
    </row>
    <row r="33" spans="1:15" s="1" customFormat="1" ht="38.25">
      <c r="A33" s="22">
        <f t="shared" si="0"/>
        <v>25</v>
      </c>
      <c r="B33" s="24" t="s">
        <v>50</v>
      </c>
      <c r="C33" s="24" t="s">
        <v>8</v>
      </c>
      <c r="D33" s="24" t="s">
        <v>23</v>
      </c>
      <c r="E33" s="24" t="s">
        <v>25</v>
      </c>
      <c r="F33" s="24" t="s">
        <v>15</v>
      </c>
      <c r="G33" s="24" t="s">
        <v>14</v>
      </c>
      <c r="H33" s="24" t="s">
        <v>111</v>
      </c>
      <c r="I33" s="24" t="s">
        <v>16</v>
      </c>
      <c r="J33" s="2" t="s">
        <v>91</v>
      </c>
      <c r="K33" s="32">
        <v>5444.08</v>
      </c>
      <c r="L33" s="32">
        <v>5471.32</v>
      </c>
      <c r="M33" s="8"/>
      <c r="N33" s="8"/>
      <c r="O33" s="8"/>
    </row>
    <row r="34" spans="1:15" s="1" customFormat="1" ht="25.5">
      <c r="A34" s="22">
        <f t="shared" si="0"/>
        <v>26</v>
      </c>
      <c r="B34" s="24" t="s">
        <v>121</v>
      </c>
      <c r="C34" s="24" t="s">
        <v>8</v>
      </c>
      <c r="D34" s="24" t="s">
        <v>23</v>
      </c>
      <c r="E34" s="24" t="s">
        <v>22</v>
      </c>
      <c r="F34" s="24" t="s">
        <v>175</v>
      </c>
      <c r="G34" s="24" t="s">
        <v>14</v>
      </c>
      <c r="H34" s="24" t="s">
        <v>111</v>
      </c>
      <c r="I34" s="24" t="s">
        <v>16</v>
      </c>
      <c r="J34" s="2" t="s">
        <v>176</v>
      </c>
      <c r="K34" s="32">
        <v>9</v>
      </c>
      <c r="L34" s="32">
        <v>9</v>
      </c>
      <c r="M34" s="8"/>
      <c r="N34" s="8"/>
      <c r="O34" s="8"/>
    </row>
    <row r="35" spans="1:15" s="1" customFormat="1" ht="25.5">
      <c r="A35" s="22">
        <f t="shared" si="0"/>
        <v>27</v>
      </c>
      <c r="B35" s="24" t="s">
        <v>50</v>
      </c>
      <c r="C35" s="24" t="s">
        <v>8</v>
      </c>
      <c r="D35" s="24" t="s">
        <v>83</v>
      </c>
      <c r="E35" s="24" t="s">
        <v>12</v>
      </c>
      <c r="F35" s="24" t="s">
        <v>48</v>
      </c>
      <c r="G35" s="24" t="s">
        <v>12</v>
      </c>
      <c r="H35" s="24" t="s">
        <v>13</v>
      </c>
      <c r="I35" s="24" t="s">
        <v>16</v>
      </c>
      <c r="J35" s="3" t="s">
        <v>84</v>
      </c>
      <c r="K35" s="33">
        <f>SUM(K36:K39)</f>
        <v>0.70100000000000007</v>
      </c>
      <c r="L35" s="33">
        <f>SUM(L36:L39)</f>
        <v>0.70000000000000007</v>
      </c>
      <c r="M35" s="8"/>
      <c r="N35" s="8"/>
      <c r="O35" s="8"/>
    </row>
    <row r="36" spans="1:15" s="1" customFormat="1" ht="25.5">
      <c r="A36" s="22">
        <f t="shared" si="0"/>
        <v>28</v>
      </c>
      <c r="B36" s="24" t="s">
        <v>50</v>
      </c>
      <c r="C36" s="24" t="s">
        <v>8</v>
      </c>
      <c r="D36" s="24" t="s">
        <v>83</v>
      </c>
      <c r="E36" s="24" t="s">
        <v>66</v>
      </c>
      <c r="F36" s="24" t="s">
        <v>135</v>
      </c>
      <c r="G36" s="24" t="s">
        <v>66</v>
      </c>
      <c r="H36" s="24" t="s">
        <v>13</v>
      </c>
      <c r="I36" s="24" t="s">
        <v>16</v>
      </c>
      <c r="J36" s="3" t="s">
        <v>85</v>
      </c>
      <c r="K36" s="51">
        <v>0.498</v>
      </c>
      <c r="L36" s="51">
        <v>0.5</v>
      </c>
      <c r="M36" s="8"/>
      <c r="N36" s="8"/>
      <c r="O36" s="8"/>
    </row>
    <row r="37" spans="1:15" s="1" customFormat="1" ht="38.25">
      <c r="A37" s="22">
        <f t="shared" si="0"/>
        <v>29</v>
      </c>
      <c r="B37" s="24" t="s">
        <v>50</v>
      </c>
      <c r="C37" s="24" t="s">
        <v>8</v>
      </c>
      <c r="D37" s="24" t="s">
        <v>83</v>
      </c>
      <c r="E37" s="24" t="s">
        <v>22</v>
      </c>
      <c r="F37" s="24" t="s">
        <v>145</v>
      </c>
      <c r="G37" s="24" t="s">
        <v>66</v>
      </c>
      <c r="H37" s="24" t="s">
        <v>13</v>
      </c>
      <c r="I37" s="24" t="s">
        <v>16</v>
      </c>
      <c r="J37" s="3" t="s">
        <v>125</v>
      </c>
      <c r="K37" s="51">
        <v>0.14299999999999999</v>
      </c>
      <c r="L37" s="51">
        <v>0.14000000000000001</v>
      </c>
      <c r="M37" s="8"/>
      <c r="N37" s="8"/>
      <c r="O37" s="8"/>
    </row>
    <row r="38" spans="1:15" s="1" customFormat="1" ht="15">
      <c r="A38" s="22">
        <f t="shared" si="0"/>
        <v>30</v>
      </c>
      <c r="B38" s="24" t="s">
        <v>50</v>
      </c>
      <c r="C38" s="24" t="s">
        <v>8</v>
      </c>
      <c r="D38" s="24" t="s">
        <v>83</v>
      </c>
      <c r="E38" s="24" t="s">
        <v>22</v>
      </c>
      <c r="F38" s="24" t="s">
        <v>17</v>
      </c>
      <c r="G38" s="24" t="s">
        <v>66</v>
      </c>
      <c r="H38" s="24" t="s">
        <v>13</v>
      </c>
      <c r="I38" s="24" t="s">
        <v>16</v>
      </c>
      <c r="J38" s="3" t="s">
        <v>194</v>
      </c>
      <c r="K38" s="32">
        <v>0.01</v>
      </c>
      <c r="L38" s="32">
        <v>0.01</v>
      </c>
      <c r="M38" s="8"/>
      <c r="N38" s="8"/>
      <c r="O38" s="8"/>
    </row>
    <row r="39" spans="1:15" s="1" customFormat="1" ht="15">
      <c r="A39" s="22">
        <f t="shared" si="0"/>
        <v>31</v>
      </c>
      <c r="B39" s="24" t="s">
        <v>50</v>
      </c>
      <c r="C39" s="24" t="s">
        <v>8</v>
      </c>
      <c r="D39" s="24" t="s">
        <v>83</v>
      </c>
      <c r="E39" s="24" t="s">
        <v>22</v>
      </c>
      <c r="F39" s="24" t="s">
        <v>135</v>
      </c>
      <c r="G39" s="24" t="s">
        <v>66</v>
      </c>
      <c r="H39" s="24" t="s">
        <v>13</v>
      </c>
      <c r="I39" s="24" t="s">
        <v>16</v>
      </c>
      <c r="J39" s="3" t="s">
        <v>126</v>
      </c>
      <c r="K39" s="32">
        <v>0.05</v>
      </c>
      <c r="L39" s="32">
        <v>0.05</v>
      </c>
      <c r="M39" s="8"/>
      <c r="N39" s="8"/>
      <c r="O39" s="8"/>
    </row>
    <row r="40" spans="1:15" s="1" customFormat="1" ht="38.25" customHeight="1">
      <c r="A40" s="22">
        <f t="shared" si="0"/>
        <v>32</v>
      </c>
      <c r="B40" s="24" t="s">
        <v>121</v>
      </c>
      <c r="C40" s="24" t="s">
        <v>8</v>
      </c>
      <c r="D40" s="24" t="s">
        <v>31</v>
      </c>
      <c r="E40" s="24" t="s">
        <v>12</v>
      </c>
      <c r="F40" s="24" t="s">
        <v>48</v>
      </c>
      <c r="G40" s="24" t="s">
        <v>12</v>
      </c>
      <c r="H40" s="24" t="s">
        <v>13</v>
      </c>
      <c r="I40" s="24" t="s">
        <v>48</v>
      </c>
      <c r="J40" s="13" t="s">
        <v>0</v>
      </c>
      <c r="K40" s="33">
        <f>SUM(K42+K44+K46+K49)</f>
        <v>22683.27</v>
      </c>
      <c r="L40" s="33">
        <f>SUM(L42+L44+L46+L49)</f>
        <v>22931.89</v>
      </c>
      <c r="M40" s="8"/>
      <c r="N40" s="8"/>
      <c r="O40" s="8"/>
    </row>
    <row r="41" spans="1:15" s="1" customFormat="1" ht="75">
      <c r="A41" s="22">
        <f t="shared" si="0"/>
        <v>33</v>
      </c>
      <c r="B41" s="24" t="s">
        <v>121</v>
      </c>
      <c r="C41" s="24" t="s">
        <v>8</v>
      </c>
      <c r="D41" s="24" t="s">
        <v>31</v>
      </c>
      <c r="E41" s="24" t="s">
        <v>29</v>
      </c>
      <c r="F41" s="24" t="s">
        <v>48</v>
      </c>
      <c r="G41" s="24" t="s">
        <v>12</v>
      </c>
      <c r="H41" s="24" t="s">
        <v>13</v>
      </c>
      <c r="I41" s="24" t="s">
        <v>28</v>
      </c>
      <c r="J41" s="13" t="s">
        <v>92</v>
      </c>
      <c r="K41" s="32">
        <f>SUM(K42+K44)</f>
        <v>21102.85</v>
      </c>
      <c r="L41" s="32">
        <f>SUM(L42+L44)</f>
        <v>21276.32</v>
      </c>
      <c r="M41" s="8"/>
      <c r="N41" s="8"/>
      <c r="O41" s="8"/>
    </row>
    <row r="42" spans="1:15" s="1" customFormat="1" ht="60">
      <c r="A42" s="22">
        <f t="shared" si="0"/>
        <v>34</v>
      </c>
      <c r="B42" s="24" t="s">
        <v>121</v>
      </c>
      <c r="C42" s="24" t="s">
        <v>8</v>
      </c>
      <c r="D42" s="24" t="s">
        <v>31</v>
      </c>
      <c r="E42" s="24" t="s">
        <v>29</v>
      </c>
      <c r="F42" s="24" t="s">
        <v>15</v>
      </c>
      <c r="G42" s="24" t="s">
        <v>12</v>
      </c>
      <c r="H42" s="24" t="s">
        <v>13</v>
      </c>
      <c r="I42" s="24" t="s">
        <v>28</v>
      </c>
      <c r="J42" s="44" t="s">
        <v>128</v>
      </c>
      <c r="K42" s="32">
        <f>SUM(K43)</f>
        <v>18439.03</v>
      </c>
      <c r="L42" s="32">
        <f>SUM(L43)</f>
        <v>18596.53</v>
      </c>
      <c r="M42" s="8"/>
      <c r="N42" s="8"/>
      <c r="O42" s="8"/>
    </row>
    <row r="43" spans="1:15" s="1" customFormat="1" ht="65.25" customHeight="1">
      <c r="A43" s="22">
        <f t="shared" si="0"/>
        <v>35</v>
      </c>
      <c r="B43" s="24" t="s">
        <v>121</v>
      </c>
      <c r="C43" s="25" t="s">
        <v>8</v>
      </c>
      <c r="D43" s="25" t="s">
        <v>31</v>
      </c>
      <c r="E43" s="25" t="s">
        <v>29</v>
      </c>
      <c r="F43" s="25" t="s">
        <v>17</v>
      </c>
      <c r="G43" s="25" t="s">
        <v>66</v>
      </c>
      <c r="H43" s="25" t="s">
        <v>13</v>
      </c>
      <c r="I43" s="25" t="s">
        <v>28</v>
      </c>
      <c r="J43" s="44" t="s">
        <v>146</v>
      </c>
      <c r="K43" s="32">
        <v>18439.03</v>
      </c>
      <c r="L43" s="32">
        <v>18596.53</v>
      </c>
      <c r="M43" s="8"/>
      <c r="N43" s="8"/>
      <c r="O43" s="8"/>
    </row>
    <row r="44" spans="1:15" s="1" customFormat="1" ht="75">
      <c r="A44" s="22">
        <f t="shared" si="0"/>
        <v>36</v>
      </c>
      <c r="B44" s="24" t="s">
        <v>121</v>
      </c>
      <c r="C44" s="24" t="s">
        <v>8</v>
      </c>
      <c r="D44" s="24" t="s">
        <v>31</v>
      </c>
      <c r="E44" s="24" t="s">
        <v>29</v>
      </c>
      <c r="F44" s="24" t="s">
        <v>20</v>
      </c>
      <c r="G44" s="24" t="s">
        <v>12</v>
      </c>
      <c r="H44" s="24" t="s">
        <v>13</v>
      </c>
      <c r="I44" s="24" t="s">
        <v>28</v>
      </c>
      <c r="J44" s="44" t="s">
        <v>129</v>
      </c>
      <c r="K44" s="32">
        <f>SUM(K45)</f>
        <v>2663.82</v>
      </c>
      <c r="L44" s="32">
        <f>SUM(L45)</f>
        <v>2679.79</v>
      </c>
      <c r="M44" s="8"/>
      <c r="N44" s="8"/>
      <c r="O44" s="8"/>
    </row>
    <row r="45" spans="1:15" s="1" customFormat="1" ht="54" customHeight="1">
      <c r="A45" s="22">
        <f t="shared" si="0"/>
        <v>37</v>
      </c>
      <c r="B45" s="24" t="s">
        <v>121</v>
      </c>
      <c r="C45" s="25" t="s">
        <v>8</v>
      </c>
      <c r="D45" s="25" t="s">
        <v>31</v>
      </c>
      <c r="E45" s="25" t="s">
        <v>29</v>
      </c>
      <c r="F45" s="25" t="s">
        <v>69</v>
      </c>
      <c r="G45" s="25" t="s">
        <v>66</v>
      </c>
      <c r="H45" s="25" t="s">
        <v>13</v>
      </c>
      <c r="I45" s="25" t="s">
        <v>28</v>
      </c>
      <c r="J45" s="43" t="s">
        <v>130</v>
      </c>
      <c r="K45" s="32">
        <v>2663.82</v>
      </c>
      <c r="L45" s="32">
        <v>2679.79</v>
      </c>
      <c r="M45" s="8"/>
      <c r="N45" s="8"/>
      <c r="O45" s="8"/>
    </row>
    <row r="46" spans="1:15" s="1" customFormat="1" ht="30">
      <c r="A46" s="22">
        <f t="shared" si="0"/>
        <v>38</v>
      </c>
      <c r="B46" s="24" t="s">
        <v>121</v>
      </c>
      <c r="C46" s="25" t="s">
        <v>8</v>
      </c>
      <c r="D46" s="25" t="s">
        <v>31</v>
      </c>
      <c r="E46" s="25" t="s">
        <v>22</v>
      </c>
      <c r="F46" s="25" t="s">
        <v>48</v>
      </c>
      <c r="G46" s="25" t="s">
        <v>12</v>
      </c>
      <c r="H46" s="25" t="s">
        <v>13</v>
      </c>
      <c r="I46" s="25" t="s">
        <v>28</v>
      </c>
      <c r="J46" s="30" t="s">
        <v>79</v>
      </c>
      <c r="K46" s="32">
        <f>SUM(K47)</f>
        <v>51.13</v>
      </c>
      <c r="L46" s="32">
        <f>SUM(L47)</f>
        <v>51.14</v>
      </c>
      <c r="M46" s="8"/>
      <c r="N46" s="8"/>
      <c r="O46" s="8"/>
    </row>
    <row r="47" spans="1:15" s="1" customFormat="1" ht="38.25">
      <c r="A47" s="22">
        <f t="shared" si="0"/>
        <v>39</v>
      </c>
      <c r="B47" s="24" t="s">
        <v>121</v>
      </c>
      <c r="C47" s="25" t="s">
        <v>8</v>
      </c>
      <c r="D47" s="25" t="s">
        <v>31</v>
      </c>
      <c r="E47" s="25" t="s">
        <v>22</v>
      </c>
      <c r="F47" s="25" t="s">
        <v>15</v>
      </c>
      <c r="G47" s="25" t="s">
        <v>12</v>
      </c>
      <c r="H47" s="25" t="s">
        <v>13</v>
      </c>
      <c r="I47" s="25" t="s">
        <v>28</v>
      </c>
      <c r="J47" s="2" t="s">
        <v>93</v>
      </c>
      <c r="K47" s="32">
        <f>SUM(K48)</f>
        <v>51.13</v>
      </c>
      <c r="L47" s="32">
        <f>SUM(L48)</f>
        <v>51.14</v>
      </c>
      <c r="M47" s="8"/>
      <c r="N47" s="8"/>
      <c r="O47" s="8"/>
    </row>
    <row r="48" spans="1:15" s="1" customFormat="1" ht="38.25">
      <c r="A48" s="22">
        <f t="shared" si="0"/>
        <v>40</v>
      </c>
      <c r="B48" s="24" t="s">
        <v>121</v>
      </c>
      <c r="C48" s="25" t="s">
        <v>8</v>
      </c>
      <c r="D48" s="25" t="s">
        <v>31</v>
      </c>
      <c r="E48" s="25" t="s">
        <v>22</v>
      </c>
      <c r="F48" s="25" t="s">
        <v>86</v>
      </c>
      <c r="G48" s="25" t="s">
        <v>66</v>
      </c>
      <c r="H48" s="25" t="s">
        <v>13</v>
      </c>
      <c r="I48" s="25" t="s">
        <v>28</v>
      </c>
      <c r="J48" s="2" t="s">
        <v>87</v>
      </c>
      <c r="K48" s="32">
        <v>51.13</v>
      </c>
      <c r="L48" s="32">
        <v>51.14</v>
      </c>
      <c r="M48" s="8"/>
      <c r="N48" s="8"/>
      <c r="O48" s="8"/>
    </row>
    <row r="49" spans="1:15" s="1" customFormat="1" ht="53.25" customHeight="1">
      <c r="A49" s="22">
        <f t="shared" si="0"/>
        <v>41</v>
      </c>
      <c r="B49" s="24" t="s">
        <v>121</v>
      </c>
      <c r="C49" s="25" t="s">
        <v>8</v>
      </c>
      <c r="D49" s="25" t="s">
        <v>31</v>
      </c>
      <c r="E49" s="25" t="s">
        <v>83</v>
      </c>
      <c r="F49" s="25" t="s">
        <v>48</v>
      </c>
      <c r="G49" s="25" t="s">
        <v>12</v>
      </c>
      <c r="H49" s="25" t="s">
        <v>13</v>
      </c>
      <c r="I49" s="25" t="s">
        <v>28</v>
      </c>
      <c r="J49" s="2" t="s">
        <v>134</v>
      </c>
      <c r="K49" s="32">
        <f>SUM(K50)</f>
        <v>1529.29</v>
      </c>
      <c r="L49" s="32">
        <f>SUM(L50)</f>
        <v>1604.43</v>
      </c>
      <c r="M49" s="8"/>
      <c r="N49" s="8"/>
      <c r="O49" s="8"/>
    </row>
    <row r="50" spans="1:15" s="1" customFormat="1" ht="53.25" customHeight="1">
      <c r="A50" s="22">
        <f t="shared" si="0"/>
        <v>42</v>
      </c>
      <c r="B50" s="24" t="s">
        <v>121</v>
      </c>
      <c r="C50" s="25" t="s">
        <v>8</v>
      </c>
      <c r="D50" s="25" t="s">
        <v>31</v>
      </c>
      <c r="E50" s="25" t="s">
        <v>83</v>
      </c>
      <c r="F50" s="25" t="s">
        <v>80</v>
      </c>
      <c r="G50" s="25" t="s">
        <v>66</v>
      </c>
      <c r="H50" s="25" t="s">
        <v>13</v>
      </c>
      <c r="I50" s="25" t="s">
        <v>28</v>
      </c>
      <c r="J50" s="2" t="s">
        <v>131</v>
      </c>
      <c r="K50" s="32">
        <v>1529.29</v>
      </c>
      <c r="L50" s="32">
        <v>1604.43</v>
      </c>
      <c r="M50" s="8"/>
      <c r="N50" s="8"/>
      <c r="O50" s="8"/>
    </row>
    <row r="51" spans="1:15" s="1" customFormat="1">
      <c r="A51" s="22">
        <f t="shared" si="0"/>
        <v>43</v>
      </c>
      <c r="B51" s="24" t="s">
        <v>140</v>
      </c>
      <c r="C51" s="24" t="s">
        <v>8</v>
      </c>
      <c r="D51" s="24" t="s">
        <v>32</v>
      </c>
      <c r="E51" s="24" t="s">
        <v>12</v>
      </c>
      <c r="F51" s="24" t="s">
        <v>48</v>
      </c>
      <c r="G51" s="24" t="s">
        <v>12</v>
      </c>
      <c r="H51" s="24" t="s">
        <v>13</v>
      </c>
      <c r="I51" s="24" t="s">
        <v>48</v>
      </c>
      <c r="J51" s="13" t="s">
        <v>3</v>
      </c>
      <c r="K51" s="33">
        <f>SUM(K52:K55)</f>
        <v>5438.76</v>
      </c>
      <c r="L51" s="33">
        <f>SUM(L52:L55)</f>
        <v>5447.21</v>
      </c>
      <c r="M51" s="8"/>
      <c r="N51" s="8"/>
      <c r="O51" s="8"/>
    </row>
    <row r="52" spans="1:15" s="1" customFormat="1" ht="30">
      <c r="A52" s="22">
        <f t="shared" si="0"/>
        <v>44</v>
      </c>
      <c r="B52" s="24" t="s">
        <v>140</v>
      </c>
      <c r="C52" s="24" t="s">
        <v>8</v>
      </c>
      <c r="D52" s="24" t="s">
        <v>32</v>
      </c>
      <c r="E52" s="24" t="s">
        <v>14</v>
      </c>
      <c r="F52" s="24" t="s">
        <v>15</v>
      </c>
      <c r="G52" s="24" t="s">
        <v>14</v>
      </c>
      <c r="H52" s="24" t="s">
        <v>13</v>
      </c>
      <c r="I52" s="24" t="s">
        <v>28</v>
      </c>
      <c r="J52" s="13" t="s">
        <v>141</v>
      </c>
      <c r="K52" s="32">
        <v>2182.31</v>
      </c>
      <c r="L52" s="32">
        <v>2182.31</v>
      </c>
      <c r="M52" s="8"/>
      <c r="N52" s="8"/>
      <c r="O52" s="8"/>
    </row>
    <row r="53" spans="1:15" s="1" customFormat="1" ht="30">
      <c r="A53" s="22">
        <f t="shared" si="0"/>
        <v>45</v>
      </c>
      <c r="B53" s="24" t="s">
        <v>140</v>
      </c>
      <c r="C53" s="24" t="s">
        <v>8</v>
      </c>
      <c r="D53" s="24" t="s">
        <v>32</v>
      </c>
      <c r="E53" s="24" t="s">
        <v>14</v>
      </c>
      <c r="F53" s="24" t="s">
        <v>19</v>
      </c>
      <c r="G53" s="24" t="s">
        <v>14</v>
      </c>
      <c r="H53" s="24" t="s">
        <v>13</v>
      </c>
      <c r="I53" s="24" t="s">
        <v>28</v>
      </c>
      <c r="J53" s="13" t="s">
        <v>142</v>
      </c>
      <c r="K53" s="32">
        <v>25.83</v>
      </c>
      <c r="L53" s="32">
        <v>26.04</v>
      </c>
      <c r="M53" s="8"/>
      <c r="N53" s="8"/>
      <c r="O53" s="8"/>
    </row>
    <row r="54" spans="1:15" s="1" customFormat="1" ht="15">
      <c r="A54" s="22">
        <f t="shared" si="0"/>
        <v>46</v>
      </c>
      <c r="B54" s="24" t="s">
        <v>140</v>
      </c>
      <c r="C54" s="24" t="s">
        <v>8</v>
      </c>
      <c r="D54" s="24" t="s">
        <v>32</v>
      </c>
      <c r="E54" s="24" t="s">
        <v>14</v>
      </c>
      <c r="F54" s="24" t="s">
        <v>20</v>
      </c>
      <c r="G54" s="24" t="s">
        <v>14</v>
      </c>
      <c r="H54" s="24" t="s">
        <v>13</v>
      </c>
      <c r="I54" s="24" t="s">
        <v>28</v>
      </c>
      <c r="J54" s="13" t="s">
        <v>143</v>
      </c>
      <c r="K54" s="32">
        <v>52.09</v>
      </c>
      <c r="L54" s="32">
        <v>52.09</v>
      </c>
      <c r="M54" s="8"/>
      <c r="N54" s="8"/>
      <c r="O54" s="8"/>
    </row>
    <row r="55" spans="1:15" s="1" customFormat="1" ht="15">
      <c r="A55" s="22">
        <f t="shared" si="0"/>
        <v>47</v>
      </c>
      <c r="B55" s="24" t="s">
        <v>140</v>
      </c>
      <c r="C55" s="24" t="s">
        <v>8</v>
      </c>
      <c r="D55" s="24" t="s">
        <v>32</v>
      </c>
      <c r="E55" s="24" t="s">
        <v>14</v>
      </c>
      <c r="F55" s="24" t="s">
        <v>21</v>
      </c>
      <c r="G55" s="24" t="s">
        <v>14</v>
      </c>
      <c r="H55" s="24" t="s">
        <v>13</v>
      </c>
      <c r="I55" s="24" t="s">
        <v>28</v>
      </c>
      <c r="J55" s="3" t="s">
        <v>144</v>
      </c>
      <c r="K55" s="32">
        <v>3178.53</v>
      </c>
      <c r="L55" s="32">
        <v>3186.77</v>
      </c>
      <c r="M55" s="8"/>
      <c r="N55" s="8"/>
      <c r="O55" s="8"/>
    </row>
    <row r="56" spans="1:15" s="1" customFormat="1" ht="31.5">
      <c r="A56" s="22">
        <f t="shared" si="0"/>
        <v>48</v>
      </c>
      <c r="B56" s="24" t="s">
        <v>48</v>
      </c>
      <c r="C56" s="24" t="s">
        <v>8</v>
      </c>
      <c r="D56" s="24" t="s">
        <v>94</v>
      </c>
      <c r="E56" s="24" t="s">
        <v>12</v>
      </c>
      <c r="F56" s="24" t="s">
        <v>48</v>
      </c>
      <c r="G56" s="24" t="s">
        <v>12</v>
      </c>
      <c r="H56" s="24" t="s">
        <v>13</v>
      </c>
      <c r="I56" s="24" t="s">
        <v>48</v>
      </c>
      <c r="J56" s="20" t="s">
        <v>147</v>
      </c>
      <c r="K56" s="33">
        <f>SUM(K57+K61+K66)</f>
        <v>62.901000000000067</v>
      </c>
      <c r="L56" s="33">
        <f>SUM(L57+L61+L66)</f>
        <v>62.901000000000067</v>
      </c>
      <c r="M56" s="8"/>
      <c r="N56" s="8"/>
      <c r="O56" s="8"/>
    </row>
    <row r="57" spans="1:15" s="1" customFormat="1" ht="30">
      <c r="A57" s="22">
        <f t="shared" si="0"/>
        <v>49</v>
      </c>
      <c r="B57" s="24" t="s">
        <v>48</v>
      </c>
      <c r="C57" s="24" t="s">
        <v>8</v>
      </c>
      <c r="D57" s="24" t="s">
        <v>94</v>
      </c>
      <c r="E57" s="24" t="s">
        <v>14</v>
      </c>
      <c r="F57" s="24" t="s">
        <v>159</v>
      </c>
      <c r="G57" s="24" t="s">
        <v>12</v>
      </c>
      <c r="H57" s="24" t="s">
        <v>13</v>
      </c>
      <c r="I57" s="24" t="s">
        <v>48</v>
      </c>
      <c r="J57" s="13" t="s">
        <v>158</v>
      </c>
      <c r="K57" s="32">
        <f>SUM(K58:K60)</f>
        <v>-1591.2890000000002</v>
      </c>
      <c r="L57" s="32">
        <f>SUM(L58:L60)</f>
        <v>-1591.2890000000002</v>
      </c>
      <c r="M57" s="8"/>
      <c r="N57" s="8"/>
      <c r="O57" s="8"/>
    </row>
    <row r="58" spans="1:15" s="1" customFormat="1" ht="38.25">
      <c r="A58" s="22">
        <f t="shared" si="0"/>
        <v>50</v>
      </c>
      <c r="B58" s="24" t="s">
        <v>115</v>
      </c>
      <c r="C58" s="24" t="s">
        <v>8</v>
      </c>
      <c r="D58" s="24" t="s">
        <v>94</v>
      </c>
      <c r="E58" s="24" t="s">
        <v>14</v>
      </c>
      <c r="F58" s="24" t="s">
        <v>137</v>
      </c>
      <c r="G58" s="24" t="s">
        <v>66</v>
      </c>
      <c r="H58" s="24" t="s">
        <v>13</v>
      </c>
      <c r="I58" s="24" t="s">
        <v>26</v>
      </c>
      <c r="J58" s="3" t="s">
        <v>171</v>
      </c>
      <c r="K58" s="32">
        <v>-1803.1590000000001</v>
      </c>
      <c r="L58" s="32">
        <v>-1803.1590000000001</v>
      </c>
      <c r="M58" s="8"/>
      <c r="N58" s="8"/>
      <c r="O58" s="8"/>
    </row>
    <row r="59" spans="1:15" s="1" customFormat="1" ht="25.5">
      <c r="A59" s="22">
        <f t="shared" si="0"/>
        <v>51</v>
      </c>
      <c r="B59" s="24" t="s">
        <v>114</v>
      </c>
      <c r="C59" s="24" t="s">
        <v>8</v>
      </c>
      <c r="D59" s="24" t="s">
        <v>94</v>
      </c>
      <c r="E59" s="24" t="s">
        <v>14</v>
      </c>
      <c r="F59" s="24" t="s">
        <v>137</v>
      </c>
      <c r="G59" s="24" t="s">
        <v>66</v>
      </c>
      <c r="H59" s="24" t="s">
        <v>13</v>
      </c>
      <c r="I59" s="24" t="s">
        <v>26</v>
      </c>
      <c r="J59" s="3" t="s">
        <v>160</v>
      </c>
      <c r="K59" s="32">
        <v>157.07</v>
      </c>
      <c r="L59" s="32">
        <v>157.07</v>
      </c>
      <c r="M59" s="8"/>
      <c r="N59" s="8"/>
      <c r="O59" s="8"/>
    </row>
    <row r="60" spans="1:15" s="1" customFormat="1" ht="25.5">
      <c r="A60" s="22">
        <f t="shared" si="0"/>
        <v>52</v>
      </c>
      <c r="B60" s="24" t="s">
        <v>121</v>
      </c>
      <c r="C60" s="24" t="s">
        <v>8</v>
      </c>
      <c r="D60" s="24" t="s">
        <v>94</v>
      </c>
      <c r="E60" s="24" t="s">
        <v>14</v>
      </c>
      <c r="F60" s="24" t="s">
        <v>137</v>
      </c>
      <c r="G60" s="24" t="s">
        <v>66</v>
      </c>
      <c r="H60" s="24" t="s">
        <v>13</v>
      </c>
      <c r="I60" s="24" t="s">
        <v>26</v>
      </c>
      <c r="J60" s="3" t="s">
        <v>161</v>
      </c>
      <c r="K60" s="32">
        <v>54.8</v>
      </c>
      <c r="L60" s="32">
        <v>54.8</v>
      </c>
      <c r="M60" s="8"/>
      <c r="N60" s="8"/>
      <c r="O60" s="8"/>
    </row>
    <row r="61" spans="1:15" s="1" customFormat="1" ht="15">
      <c r="A61" s="22">
        <f t="shared" si="0"/>
        <v>53</v>
      </c>
      <c r="B61" s="24" t="s">
        <v>48</v>
      </c>
      <c r="C61" s="24" t="s">
        <v>8</v>
      </c>
      <c r="D61" s="24" t="s">
        <v>94</v>
      </c>
      <c r="E61" s="24" t="s">
        <v>18</v>
      </c>
      <c r="F61" s="24" t="s">
        <v>159</v>
      </c>
      <c r="G61" s="24" t="s">
        <v>12</v>
      </c>
      <c r="H61" s="24" t="s">
        <v>13</v>
      </c>
      <c r="I61" s="24" t="s">
        <v>26</v>
      </c>
      <c r="J61" s="3" t="s">
        <v>162</v>
      </c>
      <c r="K61" s="32">
        <f>SUM(K62:K65)</f>
        <v>1140.2800000000002</v>
      </c>
      <c r="L61" s="32">
        <f>SUM(L62:L65)</f>
        <v>1140.2800000000002</v>
      </c>
      <c r="M61" s="8"/>
      <c r="N61" s="8"/>
      <c r="O61" s="8"/>
    </row>
    <row r="62" spans="1:15" s="1" customFormat="1" ht="15">
      <c r="A62" s="22">
        <f t="shared" si="0"/>
        <v>54</v>
      </c>
      <c r="B62" s="24" t="s">
        <v>121</v>
      </c>
      <c r="C62" s="24" t="s">
        <v>8</v>
      </c>
      <c r="D62" s="24" t="s">
        <v>94</v>
      </c>
      <c r="E62" s="24" t="s">
        <v>18</v>
      </c>
      <c r="F62" s="24" t="s">
        <v>137</v>
      </c>
      <c r="G62" s="24" t="s">
        <v>66</v>
      </c>
      <c r="H62" s="24" t="s">
        <v>13</v>
      </c>
      <c r="I62" s="24" t="s">
        <v>26</v>
      </c>
      <c r="J62" s="45" t="s">
        <v>136</v>
      </c>
      <c r="K62" s="32">
        <v>919.22</v>
      </c>
      <c r="L62" s="32">
        <v>919.22</v>
      </c>
      <c r="M62" s="8"/>
      <c r="N62" s="8"/>
      <c r="O62" s="8"/>
    </row>
    <row r="63" spans="1:15" s="1" customFormat="1" ht="15">
      <c r="A63" s="22">
        <f t="shared" si="0"/>
        <v>55</v>
      </c>
      <c r="B63" s="24" t="s">
        <v>115</v>
      </c>
      <c r="C63" s="24" t="s">
        <v>8</v>
      </c>
      <c r="D63" s="24" t="s">
        <v>94</v>
      </c>
      <c r="E63" s="24" t="s">
        <v>18</v>
      </c>
      <c r="F63" s="24" t="s">
        <v>137</v>
      </c>
      <c r="G63" s="24" t="s">
        <v>66</v>
      </c>
      <c r="H63" s="24" t="s">
        <v>13</v>
      </c>
      <c r="I63" s="24" t="s">
        <v>26</v>
      </c>
      <c r="J63" s="45" t="s">
        <v>136</v>
      </c>
      <c r="K63" s="32">
        <v>9.1999999999999993</v>
      </c>
      <c r="L63" s="32">
        <v>9.1999999999999993</v>
      </c>
      <c r="M63" s="8"/>
      <c r="N63" s="8"/>
      <c r="O63" s="8"/>
    </row>
    <row r="64" spans="1:15" s="1" customFormat="1" ht="15">
      <c r="A64" s="22">
        <f t="shared" si="0"/>
        <v>56</v>
      </c>
      <c r="B64" s="24" t="s">
        <v>114</v>
      </c>
      <c r="C64" s="24" t="s">
        <v>8</v>
      </c>
      <c r="D64" s="24" t="s">
        <v>94</v>
      </c>
      <c r="E64" s="24" t="s">
        <v>18</v>
      </c>
      <c r="F64" s="24" t="s">
        <v>137</v>
      </c>
      <c r="G64" s="24" t="s">
        <v>66</v>
      </c>
      <c r="H64" s="24" t="s">
        <v>13</v>
      </c>
      <c r="I64" s="24" t="s">
        <v>26</v>
      </c>
      <c r="J64" s="45" t="s">
        <v>136</v>
      </c>
      <c r="K64" s="32">
        <v>186.16</v>
      </c>
      <c r="L64" s="32">
        <v>186.16</v>
      </c>
      <c r="M64" s="8"/>
      <c r="N64" s="8"/>
      <c r="O64" s="8"/>
    </row>
    <row r="65" spans="1:15" s="1" customFormat="1" ht="15">
      <c r="A65" s="22">
        <f t="shared" si="0"/>
        <v>57</v>
      </c>
      <c r="B65" s="24" t="s">
        <v>163</v>
      </c>
      <c r="C65" s="24" t="s">
        <v>8</v>
      </c>
      <c r="D65" s="24" t="s">
        <v>94</v>
      </c>
      <c r="E65" s="24" t="s">
        <v>18</v>
      </c>
      <c r="F65" s="24" t="s">
        <v>137</v>
      </c>
      <c r="G65" s="24" t="s">
        <v>66</v>
      </c>
      <c r="H65" s="24" t="s">
        <v>13</v>
      </c>
      <c r="I65" s="24" t="s">
        <v>26</v>
      </c>
      <c r="J65" s="45" t="s">
        <v>136</v>
      </c>
      <c r="K65" s="32">
        <v>25.7</v>
      </c>
      <c r="L65" s="32">
        <v>25.7</v>
      </c>
      <c r="M65" s="8"/>
      <c r="N65" s="8"/>
      <c r="O65" s="8"/>
    </row>
    <row r="66" spans="1:15" s="1" customFormat="1" ht="30">
      <c r="A66" s="22">
        <f t="shared" si="0"/>
        <v>58</v>
      </c>
      <c r="B66" s="24" t="s">
        <v>48</v>
      </c>
      <c r="C66" s="24" t="s">
        <v>8</v>
      </c>
      <c r="D66" s="24" t="s">
        <v>94</v>
      </c>
      <c r="E66" s="24" t="s">
        <v>18</v>
      </c>
      <c r="F66" s="24" t="s">
        <v>188</v>
      </c>
      <c r="G66" s="24" t="s">
        <v>66</v>
      </c>
      <c r="H66" s="24" t="s">
        <v>13</v>
      </c>
      <c r="I66" s="24" t="s">
        <v>26</v>
      </c>
      <c r="J66" s="49" t="s">
        <v>189</v>
      </c>
      <c r="K66" s="32">
        <f>SUM(K67:K68)</f>
        <v>513.91000000000008</v>
      </c>
      <c r="L66" s="32">
        <f>SUM(L67:L68)</f>
        <v>513.91000000000008</v>
      </c>
      <c r="M66" s="8"/>
      <c r="N66" s="8"/>
      <c r="O66" s="8"/>
    </row>
    <row r="67" spans="1:15" s="1" customFormat="1" ht="25.5">
      <c r="A67" s="22">
        <f t="shared" si="0"/>
        <v>59</v>
      </c>
      <c r="B67" s="24" t="s">
        <v>114</v>
      </c>
      <c r="C67" s="24" t="s">
        <v>8</v>
      </c>
      <c r="D67" s="24" t="s">
        <v>94</v>
      </c>
      <c r="E67" s="24" t="s">
        <v>18</v>
      </c>
      <c r="F67" s="24" t="s">
        <v>188</v>
      </c>
      <c r="G67" s="24" t="s">
        <v>66</v>
      </c>
      <c r="H67" s="24" t="s">
        <v>13</v>
      </c>
      <c r="I67" s="24" t="s">
        <v>26</v>
      </c>
      <c r="J67" s="46" t="s">
        <v>189</v>
      </c>
      <c r="K67" s="32">
        <v>7</v>
      </c>
      <c r="L67" s="32">
        <v>7</v>
      </c>
      <c r="M67" s="8"/>
      <c r="N67" s="8"/>
      <c r="O67" s="8"/>
    </row>
    <row r="68" spans="1:15" s="1" customFormat="1" ht="25.5">
      <c r="A68" s="22">
        <f t="shared" si="0"/>
        <v>60</v>
      </c>
      <c r="B68" s="24" t="s">
        <v>121</v>
      </c>
      <c r="C68" s="24" t="s">
        <v>8</v>
      </c>
      <c r="D68" s="24" t="s">
        <v>94</v>
      </c>
      <c r="E68" s="24" t="s">
        <v>18</v>
      </c>
      <c r="F68" s="24" t="s">
        <v>188</v>
      </c>
      <c r="G68" s="24" t="s">
        <v>66</v>
      </c>
      <c r="H68" s="24" t="s">
        <v>13</v>
      </c>
      <c r="I68" s="24" t="s">
        <v>26</v>
      </c>
      <c r="J68" s="46" t="s">
        <v>189</v>
      </c>
      <c r="K68" s="32">
        <v>506.91</v>
      </c>
      <c r="L68" s="32">
        <v>506.91</v>
      </c>
      <c r="M68" s="8"/>
      <c r="N68" s="8"/>
      <c r="O68" s="8"/>
    </row>
    <row r="69" spans="1:15" s="1" customFormat="1" ht="30">
      <c r="A69" s="22">
        <f t="shared" si="0"/>
        <v>61</v>
      </c>
      <c r="B69" s="24" t="s">
        <v>121</v>
      </c>
      <c r="C69" s="24" t="s">
        <v>8</v>
      </c>
      <c r="D69" s="24" t="s">
        <v>33</v>
      </c>
      <c r="E69" s="24" t="s">
        <v>12</v>
      </c>
      <c r="F69" s="24" t="s">
        <v>48</v>
      </c>
      <c r="G69" s="24" t="s">
        <v>12</v>
      </c>
      <c r="H69" s="24" t="s">
        <v>13</v>
      </c>
      <c r="I69" s="24" t="s">
        <v>48</v>
      </c>
      <c r="J69" s="13" t="s">
        <v>4</v>
      </c>
      <c r="K69" s="33">
        <f>SUM(K70+K72)</f>
        <v>9080.25</v>
      </c>
      <c r="L69" s="33">
        <f>SUM(L70+L72)</f>
        <v>9080.25</v>
      </c>
      <c r="M69" s="8"/>
      <c r="N69" s="8"/>
      <c r="O69" s="8"/>
    </row>
    <row r="70" spans="1:15" s="1" customFormat="1" ht="25.5">
      <c r="A70" s="22">
        <f t="shared" si="0"/>
        <v>62</v>
      </c>
      <c r="B70" s="24" t="s">
        <v>121</v>
      </c>
      <c r="C70" s="24" t="s">
        <v>8</v>
      </c>
      <c r="D70" s="24" t="s">
        <v>33</v>
      </c>
      <c r="E70" s="24" t="s">
        <v>18</v>
      </c>
      <c r="F70" s="24" t="s">
        <v>21</v>
      </c>
      <c r="G70" s="24" t="s">
        <v>12</v>
      </c>
      <c r="H70" s="24" t="s">
        <v>13</v>
      </c>
      <c r="I70" s="24" t="s">
        <v>64</v>
      </c>
      <c r="J70" s="3" t="s">
        <v>5</v>
      </c>
      <c r="K70" s="32">
        <f>SUM(K71)</f>
        <v>4391.5</v>
      </c>
      <c r="L70" s="32">
        <f>SUM(L71)</f>
        <v>4391.5</v>
      </c>
      <c r="M70" s="8"/>
      <c r="N70" s="8"/>
      <c r="O70" s="8"/>
    </row>
    <row r="71" spans="1:15" s="1" customFormat="1" ht="63.75">
      <c r="A71" s="22">
        <f t="shared" si="0"/>
        <v>63</v>
      </c>
      <c r="B71" s="24" t="s">
        <v>121</v>
      </c>
      <c r="C71" s="24" t="s">
        <v>8</v>
      </c>
      <c r="D71" s="24" t="s">
        <v>33</v>
      </c>
      <c r="E71" s="24" t="s">
        <v>18</v>
      </c>
      <c r="F71" s="24" t="s">
        <v>138</v>
      </c>
      <c r="G71" s="24" t="s">
        <v>66</v>
      </c>
      <c r="H71" s="24" t="s">
        <v>13</v>
      </c>
      <c r="I71" s="24" t="s">
        <v>64</v>
      </c>
      <c r="J71" s="46" t="s">
        <v>139</v>
      </c>
      <c r="K71" s="32">
        <v>4391.5</v>
      </c>
      <c r="L71" s="32">
        <v>4391.5</v>
      </c>
      <c r="M71" s="8"/>
      <c r="N71" s="8"/>
      <c r="O71" s="8"/>
    </row>
    <row r="72" spans="1:15" s="1" customFormat="1" ht="25.5">
      <c r="A72" s="22">
        <f t="shared" si="0"/>
        <v>64</v>
      </c>
      <c r="B72" s="24" t="s">
        <v>121</v>
      </c>
      <c r="C72" s="24" t="s">
        <v>8</v>
      </c>
      <c r="D72" s="24" t="s">
        <v>33</v>
      </c>
      <c r="E72" s="24" t="s">
        <v>24</v>
      </c>
      <c r="F72" s="24" t="s">
        <v>15</v>
      </c>
      <c r="G72" s="24" t="s">
        <v>12</v>
      </c>
      <c r="H72" s="24" t="s">
        <v>13</v>
      </c>
      <c r="I72" s="24" t="s">
        <v>148</v>
      </c>
      <c r="J72" s="46" t="s">
        <v>150</v>
      </c>
      <c r="K72" s="32">
        <f>SUM(K73)</f>
        <v>4688.75</v>
      </c>
      <c r="L72" s="32">
        <f>SUM(L73)</f>
        <v>4688.75</v>
      </c>
      <c r="M72" s="8"/>
      <c r="N72" s="8"/>
      <c r="O72" s="8"/>
    </row>
    <row r="73" spans="1:15" s="1" customFormat="1" ht="38.25">
      <c r="A73" s="22">
        <f t="shared" si="0"/>
        <v>65</v>
      </c>
      <c r="B73" s="24" t="s">
        <v>121</v>
      </c>
      <c r="C73" s="24" t="s">
        <v>8</v>
      </c>
      <c r="D73" s="24" t="s">
        <v>33</v>
      </c>
      <c r="E73" s="24" t="s">
        <v>24</v>
      </c>
      <c r="F73" s="24" t="s">
        <v>17</v>
      </c>
      <c r="G73" s="24" t="s">
        <v>66</v>
      </c>
      <c r="H73" s="24" t="s">
        <v>13</v>
      </c>
      <c r="I73" s="24" t="s">
        <v>148</v>
      </c>
      <c r="J73" s="46" t="s">
        <v>149</v>
      </c>
      <c r="K73" s="32">
        <v>4688.75</v>
      </c>
      <c r="L73" s="32">
        <v>4688.75</v>
      </c>
      <c r="M73" s="8"/>
      <c r="N73" s="8"/>
      <c r="O73" s="8"/>
    </row>
    <row r="74" spans="1:15" s="1" customFormat="1">
      <c r="A74" s="22">
        <f t="shared" si="0"/>
        <v>66</v>
      </c>
      <c r="B74" s="24" t="s">
        <v>48</v>
      </c>
      <c r="C74" s="24" t="s">
        <v>8</v>
      </c>
      <c r="D74" s="24" t="s">
        <v>34</v>
      </c>
      <c r="E74" s="24" t="s">
        <v>12</v>
      </c>
      <c r="F74" s="24" t="s">
        <v>48</v>
      </c>
      <c r="G74" s="24" t="s">
        <v>12</v>
      </c>
      <c r="H74" s="24" t="s">
        <v>13</v>
      </c>
      <c r="I74" s="24" t="s">
        <v>48</v>
      </c>
      <c r="J74" s="13" t="s">
        <v>6</v>
      </c>
      <c r="K74" s="33">
        <f>SUM(K75:K82)</f>
        <v>5550.9980000000005</v>
      </c>
      <c r="L74" s="33">
        <f>SUM(L75:L82)</f>
        <v>5552.1680000000006</v>
      </c>
      <c r="M74" s="8"/>
      <c r="N74" s="8"/>
      <c r="O74" s="8"/>
    </row>
    <row r="75" spans="1:15" s="1" customFormat="1" ht="30">
      <c r="A75" s="22">
        <f t="shared" si="0"/>
        <v>67</v>
      </c>
      <c r="B75" s="24" t="s">
        <v>50</v>
      </c>
      <c r="C75" s="24" t="s">
        <v>8</v>
      </c>
      <c r="D75" s="24" t="s">
        <v>34</v>
      </c>
      <c r="E75" s="24" t="s">
        <v>25</v>
      </c>
      <c r="F75" s="24" t="s">
        <v>48</v>
      </c>
      <c r="G75" s="24" t="s">
        <v>12</v>
      </c>
      <c r="H75" s="24" t="s">
        <v>13</v>
      </c>
      <c r="I75" s="24" t="s">
        <v>27</v>
      </c>
      <c r="J75" s="13" t="s">
        <v>70</v>
      </c>
      <c r="K75" s="32">
        <v>54.65</v>
      </c>
      <c r="L75" s="32">
        <v>54.65</v>
      </c>
      <c r="M75" s="8"/>
      <c r="N75" s="8"/>
      <c r="O75" s="8"/>
    </row>
    <row r="76" spans="1:15" s="1" customFormat="1" ht="51.75" customHeight="1">
      <c r="A76" s="22">
        <f t="shared" si="0"/>
        <v>68</v>
      </c>
      <c r="B76" s="24" t="s">
        <v>50</v>
      </c>
      <c r="C76" s="24" t="s">
        <v>8</v>
      </c>
      <c r="D76" s="24" t="s">
        <v>34</v>
      </c>
      <c r="E76" s="24" t="s">
        <v>24</v>
      </c>
      <c r="F76" s="24" t="s">
        <v>48</v>
      </c>
      <c r="G76" s="24" t="s">
        <v>14</v>
      </c>
      <c r="H76" s="24" t="s">
        <v>13</v>
      </c>
      <c r="I76" s="24" t="s">
        <v>27</v>
      </c>
      <c r="J76" s="13" t="s">
        <v>71</v>
      </c>
      <c r="K76" s="32">
        <v>21.577999999999999</v>
      </c>
      <c r="L76" s="32">
        <v>21.577999999999999</v>
      </c>
      <c r="M76" s="8"/>
      <c r="N76" s="8"/>
      <c r="O76" s="8"/>
    </row>
    <row r="77" spans="1:15" s="1" customFormat="1" ht="62.25" customHeight="1">
      <c r="A77" s="22">
        <f t="shared" si="0"/>
        <v>69</v>
      </c>
      <c r="B77" s="24" t="s">
        <v>109</v>
      </c>
      <c r="C77" s="24" t="s">
        <v>8</v>
      </c>
      <c r="D77" s="24" t="s">
        <v>34</v>
      </c>
      <c r="E77" s="24" t="s">
        <v>23</v>
      </c>
      <c r="F77" s="24" t="s">
        <v>48</v>
      </c>
      <c r="G77" s="24" t="s">
        <v>14</v>
      </c>
      <c r="H77" s="24" t="s">
        <v>13</v>
      </c>
      <c r="I77" s="24" t="s">
        <v>27</v>
      </c>
      <c r="J77" s="47" t="s">
        <v>177</v>
      </c>
      <c r="K77" s="32">
        <v>3</v>
      </c>
      <c r="L77" s="32">
        <v>3</v>
      </c>
      <c r="M77" s="8"/>
      <c r="N77" s="8"/>
      <c r="O77" s="8"/>
    </row>
    <row r="78" spans="1:15" s="1" customFormat="1" ht="75">
      <c r="A78" s="22">
        <f t="shared" si="0"/>
        <v>70</v>
      </c>
      <c r="B78" s="24" t="s">
        <v>48</v>
      </c>
      <c r="C78" s="24" t="s">
        <v>8</v>
      </c>
      <c r="D78" s="24" t="s">
        <v>34</v>
      </c>
      <c r="E78" s="24" t="s">
        <v>72</v>
      </c>
      <c r="F78" s="24" t="s">
        <v>48</v>
      </c>
      <c r="G78" s="24" t="s">
        <v>14</v>
      </c>
      <c r="H78" s="24" t="s">
        <v>13</v>
      </c>
      <c r="I78" s="24" t="s">
        <v>27</v>
      </c>
      <c r="J78" s="13" t="s">
        <v>73</v>
      </c>
      <c r="K78" s="32">
        <v>60.2</v>
      </c>
      <c r="L78" s="32">
        <v>60.2</v>
      </c>
      <c r="M78" s="8"/>
      <c r="N78" s="8"/>
      <c r="O78" s="8"/>
    </row>
    <row r="79" spans="1:15" s="1" customFormat="1" ht="45">
      <c r="A79" s="22">
        <f t="shared" si="0"/>
        <v>71</v>
      </c>
      <c r="B79" s="24" t="s">
        <v>48</v>
      </c>
      <c r="C79" s="24" t="s">
        <v>8</v>
      </c>
      <c r="D79" s="24" t="s">
        <v>34</v>
      </c>
      <c r="E79" s="24" t="s">
        <v>81</v>
      </c>
      <c r="F79" s="24" t="s">
        <v>48</v>
      </c>
      <c r="G79" s="24" t="s">
        <v>14</v>
      </c>
      <c r="H79" s="24" t="s">
        <v>13</v>
      </c>
      <c r="I79" s="24" t="s">
        <v>27</v>
      </c>
      <c r="J79" s="13" t="s">
        <v>82</v>
      </c>
      <c r="K79" s="32">
        <v>2248.77</v>
      </c>
      <c r="L79" s="32">
        <v>2248.77</v>
      </c>
      <c r="M79" s="8"/>
      <c r="N79" s="8"/>
      <c r="O79" s="8"/>
    </row>
    <row r="80" spans="1:15" s="1" customFormat="1" ht="30">
      <c r="A80" s="22">
        <f t="shared" si="0"/>
        <v>72</v>
      </c>
      <c r="B80" s="24" t="s">
        <v>48</v>
      </c>
      <c r="C80" s="24" t="s">
        <v>8</v>
      </c>
      <c r="D80" s="24" t="s">
        <v>34</v>
      </c>
      <c r="E80" s="24" t="s">
        <v>74</v>
      </c>
      <c r="F80" s="24" t="s">
        <v>21</v>
      </c>
      <c r="G80" s="24" t="s">
        <v>66</v>
      </c>
      <c r="H80" s="24" t="s">
        <v>13</v>
      </c>
      <c r="I80" s="24" t="s">
        <v>27</v>
      </c>
      <c r="J80" s="13" t="s">
        <v>75</v>
      </c>
      <c r="K80" s="32">
        <v>2842.6</v>
      </c>
      <c r="L80" s="32">
        <v>2843.77</v>
      </c>
      <c r="M80" s="8"/>
      <c r="N80" s="8"/>
      <c r="O80" s="8"/>
    </row>
    <row r="81" spans="1:15" s="1" customFormat="1" ht="60">
      <c r="A81" s="22">
        <f t="shared" si="0"/>
        <v>73</v>
      </c>
      <c r="B81" s="24" t="s">
        <v>48</v>
      </c>
      <c r="C81" s="24" t="s">
        <v>8</v>
      </c>
      <c r="D81" s="24" t="s">
        <v>34</v>
      </c>
      <c r="E81" s="24" t="s">
        <v>164</v>
      </c>
      <c r="F81" s="24" t="s">
        <v>48</v>
      </c>
      <c r="G81" s="24" t="s">
        <v>14</v>
      </c>
      <c r="H81" s="24" t="s">
        <v>13</v>
      </c>
      <c r="I81" s="24" t="s">
        <v>27</v>
      </c>
      <c r="J81" s="13" t="s">
        <v>165</v>
      </c>
      <c r="K81" s="32">
        <v>137.1</v>
      </c>
      <c r="L81" s="32">
        <v>137.1</v>
      </c>
      <c r="M81" s="8"/>
      <c r="N81" s="8"/>
      <c r="O81" s="8"/>
    </row>
    <row r="82" spans="1:15" s="1" customFormat="1" ht="28.5" customHeight="1">
      <c r="A82" s="22">
        <f t="shared" si="0"/>
        <v>74</v>
      </c>
      <c r="B82" s="24" t="s">
        <v>48</v>
      </c>
      <c r="C82" s="24" t="s">
        <v>8</v>
      </c>
      <c r="D82" s="24" t="s">
        <v>34</v>
      </c>
      <c r="E82" s="24" t="s">
        <v>195</v>
      </c>
      <c r="F82" s="24" t="s">
        <v>48</v>
      </c>
      <c r="G82" s="24" t="s">
        <v>14</v>
      </c>
      <c r="H82" s="24" t="s">
        <v>13</v>
      </c>
      <c r="I82" s="24" t="s">
        <v>27</v>
      </c>
      <c r="J82" s="52" t="s">
        <v>196</v>
      </c>
      <c r="K82" s="32">
        <v>183.1</v>
      </c>
      <c r="L82" s="32">
        <v>183.1</v>
      </c>
      <c r="M82" s="8"/>
      <c r="N82" s="8"/>
      <c r="O82" s="8"/>
    </row>
    <row r="83" spans="1:15" s="1" customFormat="1">
      <c r="A83" s="22">
        <f t="shared" si="0"/>
        <v>75</v>
      </c>
      <c r="B83" s="24" t="s">
        <v>115</v>
      </c>
      <c r="C83" s="23" t="s">
        <v>35</v>
      </c>
      <c r="D83" s="23" t="s">
        <v>12</v>
      </c>
      <c r="E83" s="23" t="s">
        <v>12</v>
      </c>
      <c r="F83" s="23" t="s">
        <v>48</v>
      </c>
      <c r="G83" s="23" t="s">
        <v>12</v>
      </c>
      <c r="H83" s="23" t="s">
        <v>13</v>
      </c>
      <c r="I83" s="23" t="s">
        <v>48</v>
      </c>
      <c r="J83" s="20" t="s">
        <v>61</v>
      </c>
      <c r="K83" s="33">
        <f>SUM(K84+K112+K113)</f>
        <v>1010284.9539999999</v>
      </c>
      <c r="L83" s="33">
        <f>SUM(L84+L112+L113)</f>
        <v>971747.93799999997</v>
      </c>
      <c r="M83" s="8"/>
      <c r="N83" s="8"/>
      <c r="O83" s="8"/>
    </row>
    <row r="84" spans="1:15" s="1" customFormat="1" ht="30">
      <c r="A84" s="22">
        <f t="shared" ref="A84:A117" si="1">SUM(A83+1)</f>
        <v>76</v>
      </c>
      <c r="B84" s="24" t="s">
        <v>115</v>
      </c>
      <c r="C84" s="24" t="s">
        <v>35</v>
      </c>
      <c r="D84" s="24" t="s">
        <v>18</v>
      </c>
      <c r="E84" s="24" t="s">
        <v>12</v>
      </c>
      <c r="F84" s="24" t="s">
        <v>48</v>
      </c>
      <c r="G84" s="24" t="s">
        <v>12</v>
      </c>
      <c r="H84" s="24" t="s">
        <v>13</v>
      </c>
      <c r="I84" s="24" t="s">
        <v>48</v>
      </c>
      <c r="J84" s="13" t="s">
        <v>151</v>
      </c>
      <c r="K84" s="32">
        <f>SUM(K85+K98+K89+K109)</f>
        <v>1014373.3239999999</v>
      </c>
      <c r="L84" s="32">
        <f>SUM(L85+L98+L89+L109)</f>
        <v>975836.30799999996</v>
      </c>
      <c r="M84" s="8"/>
      <c r="N84" s="8"/>
      <c r="O84" s="8"/>
    </row>
    <row r="85" spans="1:15" s="1" customFormat="1" ht="30">
      <c r="A85" s="22">
        <f t="shared" si="1"/>
        <v>77</v>
      </c>
      <c r="B85" s="24" t="s">
        <v>115</v>
      </c>
      <c r="C85" s="24" t="s">
        <v>35</v>
      </c>
      <c r="D85" s="24" t="s">
        <v>18</v>
      </c>
      <c r="E85" s="24" t="s">
        <v>14</v>
      </c>
      <c r="F85" s="24" t="s">
        <v>48</v>
      </c>
      <c r="G85" s="24" t="s">
        <v>12</v>
      </c>
      <c r="H85" s="24" t="s">
        <v>13</v>
      </c>
      <c r="I85" s="24" t="s">
        <v>63</v>
      </c>
      <c r="J85" s="13" t="s">
        <v>62</v>
      </c>
      <c r="K85" s="27">
        <f>SUM(K86+K88)</f>
        <v>100721</v>
      </c>
      <c r="L85" s="27">
        <f>SUM(L86+L88)</f>
        <v>100721</v>
      </c>
      <c r="M85" s="8"/>
      <c r="N85" s="8"/>
      <c r="O85" s="8"/>
    </row>
    <row r="86" spans="1:15" s="1" customFormat="1" ht="15">
      <c r="A86" s="22">
        <f t="shared" si="1"/>
        <v>78</v>
      </c>
      <c r="B86" s="24" t="s">
        <v>115</v>
      </c>
      <c r="C86" s="24" t="s">
        <v>35</v>
      </c>
      <c r="D86" s="24" t="s">
        <v>18</v>
      </c>
      <c r="E86" s="24" t="s">
        <v>14</v>
      </c>
      <c r="F86" s="24" t="s">
        <v>97</v>
      </c>
      <c r="G86" s="24" t="s">
        <v>12</v>
      </c>
      <c r="H86" s="24" t="s">
        <v>13</v>
      </c>
      <c r="I86" s="24" t="s">
        <v>63</v>
      </c>
      <c r="J86" s="13" t="s">
        <v>95</v>
      </c>
      <c r="K86" s="27">
        <f>SUM(K87)</f>
        <v>5071.7</v>
      </c>
      <c r="L86" s="27">
        <f>SUM(L87)</f>
        <v>5071.7</v>
      </c>
      <c r="M86" s="8"/>
      <c r="N86" s="8"/>
      <c r="O86" s="8"/>
    </row>
    <row r="87" spans="1:15" s="1" customFormat="1" ht="25.5">
      <c r="A87" s="22">
        <f t="shared" si="1"/>
        <v>79</v>
      </c>
      <c r="B87" s="24" t="s">
        <v>115</v>
      </c>
      <c r="C87" s="25" t="s">
        <v>35</v>
      </c>
      <c r="D87" s="25" t="s">
        <v>18</v>
      </c>
      <c r="E87" s="25" t="s">
        <v>14</v>
      </c>
      <c r="F87" s="25" t="s">
        <v>97</v>
      </c>
      <c r="G87" s="25" t="s">
        <v>66</v>
      </c>
      <c r="H87" s="25" t="s">
        <v>13</v>
      </c>
      <c r="I87" s="25" t="s">
        <v>63</v>
      </c>
      <c r="J87" s="3" t="s">
        <v>96</v>
      </c>
      <c r="K87" s="27">
        <v>5071.7</v>
      </c>
      <c r="L87" s="27">
        <v>5071.7</v>
      </c>
      <c r="M87" s="8"/>
      <c r="N87" s="8"/>
      <c r="O87" s="8"/>
    </row>
    <row r="88" spans="1:15" s="1" customFormat="1" ht="25.5">
      <c r="A88" s="22">
        <f t="shared" si="1"/>
        <v>80</v>
      </c>
      <c r="B88" s="24" t="s">
        <v>115</v>
      </c>
      <c r="C88" s="25" t="s">
        <v>35</v>
      </c>
      <c r="D88" s="25" t="s">
        <v>18</v>
      </c>
      <c r="E88" s="25" t="s">
        <v>14</v>
      </c>
      <c r="F88" s="25" t="s">
        <v>112</v>
      </c>
      <c r="G88" s="25" t="s">
        <v>66</v>
      </c>
      <c r="H88" s="25" t="s">
        <v>13</v>
      </c>
      <c r="I88" s="25" t="s">
        <v>63</v>
      </c>
      <c r="J88" s="3" t="s">
        <v>113</v>
      </c>
      <c r="K88" s="27">
        <v>95649.3</v>
      </c>
      <c r="L88" s="27">
        <v>95649.3</v>
      </c>
      <c r="M88" s="8"/>
      <c r="N88" s="8"/>
      <c r="O88" s="8"/>
    </row>
    <row r="89" spans="1:15" s="1" customFormat="1" ht="25.5">
      <c r="A89" s="22">
        <f t="shared" si="1"/>
        <v>81</v>
      </c>
      <c r="B89" s="24" t="s">
        <v>115</v>
      </c>
      <c r="C89" s="25" t="s">
        <v>35</v>
      </c>
      <c r="D89" s="25" t="s">
        <v>18</v>
      </c>
      <c r="E89" s="25" t="s">
        <v>18</v>
      </c>
      <c r="F89" s="25" t="s">
        <v>48</v>
      </c>
      <c r="G89" s="25" t="s">
        <v>12</v>
      </c>
      <c r="H89" s="25" t="s">
        <v>13</v>
      </c>
      <c r="I89" s="25" t="s">
        <v>63</v>
      </c>
      <c r="J89" s="3" t="s">
        <v>110</v>
      </c>
      <c r="K89" s="32">
        <f>SUM(K90:K97)</f>
        <v>308825.12599999999</v>
      </c>
      <c r="L89" s="32">
        <f>SUM(L90:L97)</f>
        <v>287176.33999999997</v>
      </c>
      <c r="M89" s="8"/>
      <c r="N89" s="8"/>
      <c r="O89" s="8"/>
    </row>
    <row r="90" spans="1:15" s="1" customFormat="1" ht="76.5">
      <c r="A90" s="22">
        <f t="shared" si="1"/>
        <v>82</v>
      </c>
      <c r="B90" s="24" t="s">
        <v>115</v>
      </c>
      <c r="C90" s="25" t="s">
        <v>35</v>
      </c>
      <c r="D90" s="25" t="s">
        <v>18</v>
      </c>
      <c r="E90" s="25" t="s">
        <v>18</v>
      </c>
      <c r="F90" s="25" t="s">
        <v>166</v>
      </c>
      <c r="G90" s="25" t="s">
        <v>66</v>
      </c>
      <c r="H90" s="25" t="s">
        <v>167</v>
      </c>
      <c r="I90" s="25" t="s">
        <v>63</v>
      </c>
      <c r="J90" s="3" t="s">
        <v>169</v>
      </c>
      <c r="K90" s="32">
        <v>19066.11</v>
      </c>
      <c r="L90" s="32">
        <v>19066.11</v>
      </c>
      <c r="M90" s="8"/>
      <c r="N90" s="8"/>
      <c r="O90" s="8"/>
    </row>
    <row r="91" spans="1:15" s="1" customFormat="1" ht="63.75">
      <c r="A91" s="22">
        <f t="shared" si="1"/>
        <v>83</v>
      </c>
      <c r="B91" s="24" t="s">
        <v>115</v>
      </c>
      <c r="C91" s="25" t="s">
        <v>35</v>
      </c>
      <c r="D91" s="25" t="s">
        <v>18</v>
      </c>
      <c r="E91" s="25" t="s">
        <v>18</v>
      </c>
      <c r="F91" s="25" t="s">
        <v>168</v>
      </c>
      <c r="G91" s="25" t="s">
        <v>66</v>
      </c>
      <c r="H91" s="25" t="s">
        <v>167</v>
      </c>
      <c r="I91" s="25" t="s">
        <v>63</v>
      </c>
      <c r="J91" s="3" t="s">
        <v>170</v>
      </c>
      <c r="K91" s="32">
        <v>9151.7060000000001</v>
      </c>
      <c r="L91" s="32">
        <v>9151.7099999999991</v>
      </c>
      <c r="M91" s="8"/>
      <c r="N91" s="8"/>
      <c r="O91" s="8"/>
    </row>
    <row r="92" spans="1:15" s="1" customFormat="1" ht="25.5">
      <c r="A92" s="22">
        <f t="shared" si="1"/>
        <v>84</v>
      </c>
      <c r="B92" s="24" t="s">
        <v>115</v>
      </c>
      <c r="C92" s="25" t="s">
        <v>35</v>
      </c>
      <c r="D92" s="25" t="s">
        <v>18</v>
      </c>
      <c r="E92" s="25" t="s">
        <v>18</v>
      </c>
      <c r="F92" s="25" t="s">
        <v>178</v>
      </c>
      <c r="G92" s="25" t="s">
        <v>66</v>
      </c>
      <c r="H92" s="25" t="s">
        <v>179</v>
      </c>
      <c r="I92" s="25" t="s">
        <v>63</v>
      </c>
      <c r="J92" s="3" t="s">
        <v>180</v>
      </c>
      <c r="K92" s="32">
        <v>1062.3800000000001</v>
      </c>
      <c r="L92" s="32">
        <v>1062.3800000000001</v>
      </c>
      <c r="M92" s="8"/>
      <c r="N92" s="8"/>
      <c r="O92" s="8"/>
    </row>
    <row r="93" spans="1:15" s="1" customFormat="1" ht="39.75" customHeight="1">
      <c r="A93" s="22">
        <f t="shared" si="1"/>
        <v>85</v>
      </c>
      <c r="B93" s="24" t="s">
        <v>115</v>
      </c>
      <c r="C93" s="25" t="s">
        <v>35</v>
      </c>
      <c r="D93" s="25" t="s">
        <v>18</v>
      </c>
      <c r="E93" s="25" t="s">
        <v>18</v>
      </c>
      <c r="F93" s="25" t="s">
        <v>181</v>
      </c>
      <c r="G93" s="25" t="s">
        <v>66</v>
      </c>
      <c r="H93" s="25" t="s">
        <v>179</v>
      </c>
      <c r="I93" s="25" t="s">
        <v>63</v>
      </c>
      <c r="J93" s="43" t="s">
        <v>182</v>
      </c>
      <c r="K93" s="32">
        <v>1710</v>
      </c>
      <c r="L93" s="32">
        <v>1710</v>
      </c>
      <c r="M93" s="8"/>
      <c r="N93" s="8"/>
      <c r="O93" s="8"/>
    </row>
    <row r="94" spans="1:15" s="1" customFormat="1" ht="39" customHeight="1">
      <c r="A94" s="22">
        <f t="shared" si="1"/>
        <v>86</v>
      </c>
      <c r="B94" s="24" t="s">
        <v>115</v>
      </c>
      <c r="C94" s="25" t="s">
        <v>35</v>
      </c>
      <c r="D94" s="25" t="s">
        <v>18</v>
      </c>
      <c r="E94" s="25" t="s">
        <v>18</v>
      </c>
      <c r="F94" s="25" t="s">
        <v>181</v>
      </c>
      <c r="G94" s="25" t="s">
        <v>66</v>
      </c>
      <c r="H94" s="25" t="s">
        <v>197</v>
      </c>
      <c r="I94" s="25" t="s">
        <v>63</v>
      </c>
      <c r="J94" s="43" t="s">
        <v>182</v>
      </c>
      <c r="K94" s="32">
        <v>4200</v>
      </c>
      <c r="L94" s="32">
        <v>4200</v>
      </c>
      <c r="M94" s="8"/>
      <c r="N94" s="8"/>
      <c r="O94" s="8"/>
    </row>
    <row r="95" spans="1:15" s="1" customFormat="1" ht="38.25">
      <c r="A95" s="22">
        <f t="shared" si="1"/>
        <v>87</v>
      </c>
      <c r="B95" s="24" t="s">
        <v>115</v>
      </c>
      <c r="C95" s="25" t="s">
        <v>35</v>
      </c>
      <c r="D95" s="25" t="s">
        <v>18</v>
      </c>
      <c r="E95" s="25" t="s">
        <v>18</v>
      </c>
      <c r="F95" s="25" t="s">
        <v>183</v>
      </c>
      <c r="G95" s="25" t="s">
        <v>66</v>
      </c>
      <c r="H95" s="25" t="s">
        <v>13</v>
      </c>
      <c r="I95" s="25" t="s">
        <v>63</v>
      </c>
      <c r="J95" s="43" t="s">
        <v>184</v>
      </c>
      <c r="K95" s="32">
        <v>320.52999999999997</v>
      </c>
      <c r="L95" s="32">
        <v>320.52999999999997</v>
      </c>
      <c r="M95" s="8"/>
      <c r="N95" s="8"/>
      <c r="O95" s="8"/>
    </row>
    <row r="96" spans="1:15" s="1" customFormat="1" ht="38.25">
      <c r="A96" s="22">
        <f t="shared" si="1"/>
        <v>88</v>
      </c>
      <c r="B96" s="24" t="s">
        <v>115</v>
      </c>
      <c r="C96" s="25" t="s">
        <v>35</v>
      </c>
      <c r="D96" s="25" t="s">
        <v>18</v>
      </c>
      <c r="E96" s="25" t="s">
        <v>18</v>
      </c>
      <c r="F96" s="25" t="s">
        <v>175</v>
      </c>
      <c r="G96" s="25" t="s">
        <v>66</v>
      </c>
      <c r="H96" s="25" t="s">
        <v>13</v>
      </c>
      <c r="I96" s="25" t="s">
        <v>63</v>
      </c>
      <c r="J96" s="43" t="s">
        <v>192</v>
      </c>
      <c r="K96" s="32">
        <v>17381</v>
      </c>
      <c r="L96" s="32">
        <v>3500</v>
      </c>
      <c r="M96" s="8"/>
      <c r="N96" s="8"/>
      <c r="O96" s="8"/>
    </row>
    <row r="97" spans="1:15" s="1" customFormat="1" ht="15">
      <c r="A97" s="22">
        <f t="shared" si="1"/>
        <v>89</v>
      </c>
      <c r="B97" s="24" t="s">
        <v>115</v>
      </c>
      <c r="C97" s="25" t="s">
        <v>35</v>
      </c>
      <c r="D97" s="25" t="s">
        <v>18</v>
      </c>
      <c r="E97" s="25" t="s">
        <v>18</v>
      </c>
      <c r="F97" s="25" t="s">
        <v>98</v>
      </c>
      <c r="G97" s="25" t="s">
        <v>66</v>
      </c>
      <c r="H97" s="25" t="s">
        <v>13</v>
      </c>
      <c r="I97" s="25" t="s">
        <v>63</v>
      </c>
      <c r="J97" s="3" t="s">
        <v>99</v>
      </c>
      <c r="K97" s="32">
        <v>255933.4</v>
      </c>
      <c r="L97" s="32">
        <v>248165.61</v>
      </c>
      <c r="M97" s="8"/>
      <c r="N97" s="8"/>
      <c r="O97" s="8"/>
    </row>
    <row r="98" spans="1:15" s="1" customFormat="1" ht="30">
      <c r="A98" s="22">
        <f t="shared" si="1"/>
        <v>90</v>
      </c>
      <c r="B98" s="24" t="s">
        <v>115</v>
      </c>
      <c r="C98" s="24" t="s">
        <v>35</v>
      </c>
      <c r="D98" s="24" t="s">
        <v>18</v>
      </c>
      <c r="E98" s="24" t="s">
        <v>25</v>
      </c>
      <c r="F98" s="24" t="s">
        <v>48</v>
      </c>
      <c r="G98" s="24" t="s">
        <v>12</v>
      </c>
      <c r="H98" s="24" t="s">
        <v>13</v>
      </c>
      <c r="I98" s="24" t="s">
        <v>63</v>
      </c>
      <c r="J98" s="13" t="s">
        <v>100</v>
      </c>
      <c r="K98" s="32">
        <f>SUM(K99+K100+K103+K104+K108+K105+K106+K107+K101+K102)</f>
        <v>604428.8679999999</v>
      </c>
      <c r="L98" s="32">
        <f>SUM(L99+L100+L103+L104+L108+L105+L106+L107+L101+L102)</f>
        <v>587542.42799999996</v>
      </c>
      <c r="M98" s="8"/>
      <c r="N98" s="8"/>
      <c r="O98" s="8"/>
    </row>
    <row r="99" spans="1:15" s="1" customFormat="1" ht="30">
      <c r="A99" s="22">
        <f t="shared" si="1"/>
        <v>91</v>
      </c>
      <c r="B99" s="24" t="s">
        <v>115</v>
      </c>
      <c r="C99" s="24" t="s">
        <v>35</v>
      </c>
      <c r="D99" s="24" t="s">
        <v>18</v>
      </c>
      <c r="E99" s="24" t="s">
        <v>25</v>
      </c>
      <c r="F99" s="24" t="s">
        <v>97</v>
      </c>
      <c r="G99" s="24" t="s">
        <v>66</v>
      </c>
      <c r="H99" s="24" t="s">
        <v>13</v>
      </c>
      <c r="I99" s="24" t="s">
        <v>63</v>
      </c>
      <c r="J99" s="13" t="s">
        <v>77</v>
      </c>
      <c r="K99" s="40">
        <v>78117.45</v>
      </c>
      <c r="L99" s="40">
        <v>76843.399999999994</v>
      </c>
      <c r="M99" s="8"/>
      <c r="N99" s="8"/>
      <c r="O99" s="8"/>
    </row>
    <row r="100" spans="1:15" s="1" customFormat="1" ht="45">
      <c r="A100" s="22">
        <f t="shared" si="1"/>
        <v>92</v>
      </c>
      <c r="B100" s="24" t="s">
        <v>115</v>
      </c>
      <c r="C100" s="24" t="s">
        <v>35</v>
      </c>
      <c r="D100" s="24" t="s">
        <v>18</v>
      </c>
      <c r="E100" s="24" t="s">
        <v>25</v>
      </c>
      <c r="F100" s="24" t="s">
        <v>30</v>
      </c>
      <c r="G100" s="24" t="s">
        <v>66</v>
      </c>
      <c r="H100" s="24" t="s">
        <v>13</v>
      </c>
      <c r="I100" s="24" t="s">
        <v>63</v>
      </c>
      <c r="J100" s="13" t="s">
        <v>105</v>
      </c>
      <c r="K100" s="41">
        <v>104750.6</v>
      </c>
      <c r="L100" s="41">
        <v>99362.32</v>
      </c>
      <c r="M100" s="8"/>
      <c r="N100" s="8"/>
      <c r="O100" s="8"/>
    </row>
    <row r="101" spans="1:15" s="1" customFormat="1" ht="60" customHeight="1">
      <c r="A101" s="22">
        <f t="shared" si="1"/>
        <v>93</v>
      </c>
      <c r="B101" s="24" t="s">
        <v>115</v>
      </c>
      <c r="C101" s="24" t="s">
        <v>35</v>
      </c>
      <c r="D101" s="24" t="s">
        <v>18</v>
      </c>
      <c r="E101" s="24" t="s">
        <v>25</v>
      </c>
      <c r="F101" s="24" t="s">
        <v>119</v>
      </c>
      <c r="G101" s="24" t="s">
        <v>66</v>
      </c>
      <c r="H101" s="24" t="s">
        <v>13</v>
      </c>
      <c r="I101" s="24" t="s">
        <v>63</v>
      </c>
      <c r="J101" s="39" t="s">
        <v>120</v>
      </c>
      <c r="K101" s="40">
        <v>468.96800000000002</v>
      </c>
      <c r="L101" s="40">
        <v>468.96800000000002</v>
      </c>
      <c r="M101" s="8"/>
      <c r="N101" s="8"/>
      <c r="O101" s="8"/>
    </row>
    <row r="102" spans="1:15" s="1" customFormat="1" ht="48" customHeight="1">
      <c r="A102" s="22">
        <f t="shared" si="1"/>
        <v>94</v>
      </c>
      <c r="B102" s="24" t="s">
        <v>115</v>
      </c>
      <c r="C102" s="24" t="s">
        <v>35</v>
      </c>
      <c r="D102" s="24" t="s">
        <v>18</v>
      </c>
      <c r="E102" s="24" t="s">
        <v>25</v>
      </c>
      <c r="F102" s="24" t="s">
        <v>190</v>
      </c>
      <c r="G102" s="24" t="s">
        <v>66</v>
      </c>
      <c r="H102" s="24" t="s">
        <v>13</v>
      </c>
      <c r="I102" s="24" t="s">
        <v>63</v>
      </c>
      <c r="J102" s="39" t="s">
        <v>191</v>
      </c>
      <c r="K102" s="40">
        <v>8.9499999999999993</v>
      </c>
      <c r="L102" s="40">
        <v>8.89</v>
      </c>
      <c r="M102" s="8"/>
      <c r="N102" s="8"/>
      <c r="O102" s="8"/>
    </row>
    <row r="103" spans="1:15" s="1" customFormat="1" ht="48.75" customHeight="1">
      <c r="A103" s="22">
        <f t="shared" si="1"/>
        <v>95</v>
      </c>
      <c r="B103" s="24" t="s">
        <v>115</v>
      </c>
      <c r="C103" s="24" t="s">
        <v>35</v>
      </c>
      <c r="D103" s="24" t="s">
        <v>18</v>
      </c>
      <c r="E103" s="24" t="s">
        <v>25</v>
      </c>
      <c r="F103" s="24" t="s">
        <v>44</v>
      </c>
      <c r="G103" s="24" t="s">
        <v>66</v>
      </c>
      <c r="H103" s="24" t="s">
        <v>13</v>
      </c>
      <c r="I103" s="24" t="s">
        <v>63</v>
      </c>
      <c r="J103" s="13" t="s">
        <v>124</v>
      </c>
      <c r="K103" s="40">
        <v>4803.8900000000003</v>
      </c>
      <c r="L103" s="40">
        <v>4779.8599999999997</v>
      </c>
      <c r="M103" s="8"/>
      <c r="N103" s="8"/>
      <c r="O103" s="8"/>
    </row>
    <row r="104" spans="1:15" s="1" customFormat="1" ht="45">
      <c r="A104" s="22">
        <f t="shared" si="1"/>
        <v>96</v>
      </c>
      <c r="B104" s="24" t="s">
        <v>115</v>
      </c>
      <c r="C104" s="24" t="s">
        <v>35</v>
      </c>
      <c r="D104" s="24" t="s">
        <v>18</v>
      </c>
      <c r="E104" s="24" t="s">
        <v>25</v>
      </c>
      <c r="F104" s="24" t="s">
        <v>106</v>
      </c>
      <c r="G104" s="24" t="s">
        <v>66</v>
      </c>
      <c r="H104" s="24" t="s">
        <v>13</v>
      </c>
      <c r="I104" s="24" t="s">
        <v>63</v>
      </c>
      <c r="J104" s="13" t="s">
        <v>101</v>
      </c>
      <c r="K104" s="41">
        <v>7234.4</v>
      </c>
      <c r="L104" s="40">
        <v>6935.71</v>
      </c>
      <c r="M104" s="8"/>
      <c r="N104" s="8"/>
      <c r="O104" s="8"/>
    </row>
    <row r="105" spans="1:15" s="1" customFormat="1" ht="105">
      <c r="A105" s="22">
        <f t="shared" si="1"/>
        <v>97</v>
      </c>
      <c r="B105" s="24" t="s">
        <v>115</v>
      </c>
      <c r="C105" s="24" t="s">
        <v>35</v>
      </c>
      <c r="D105" s="24" t="s">
        <v>18</v>
      </c>
      <c r="E105" s="24" t="s">
        <v>25</v>
      </c>
      <c r="F105" s="24" t="s">
        <v>107</v>
      </c>
      <c r="G105" s="24" t="s">
        <v>66</v>
      </c>
      <c r="H105" s="24" t="s">
        <v>13</v>
      </c>
      <c r="I105" s="24" t="s">
        <v>63</v>
      </c>
      <c r="J105" s="13" t="s">
        <v>108</v>
      </c>
      <c r="K105" s="42">
        <v>6199.4</v>
      </c>
      <c r="L105" s="42">
        <v>5272.8</v>
      </c>
      <c r="M105" s="8"/>
      <c r="N105" s="8"/>
      <c r="O105" s="8"/>
    </row>
    <row r="106" spans="1:15" s="1" customFormat="1" ht="78" customHeight="1">
      <c r="A106" s="22">
        <f t="shared" si="1"/>
        <v>98</v>
      </c>
      <c r="B106" s="24" t="s">
        <v>115</v>
      </c>
      <c r="C106" s="24" t="s">
        <v>35</v>
      </c>
      <c r="D106" s="24" t="s">
        <v>18</v>
      </c>
      <c r="E106" s="24" t="s">
        <v>25</v>
      </c>
      <c r="F106" s="24" t="s">
        <v>116</v>
      </c>
      <c r="G106" s="24" t="s">
        <v>66</v>
      </c>
      <c r="H106" s="24" t="s">
        <v>13</v>
      </c>
      <c r="I106" s="24" t="s">
        <v>63</v>
      </c>
      <c r="J106" s="30" t="s">
        <v>117</v>
      </c>
      <c r="K106" s="42">
        <v>2285.1999999999998</v>
      </c>
      <c r="L106" s="42">
        <v>2285.1999999999998</v>
      </c>
      <c r="M106" s="8"/>
      <c r="N106" s="8"/>
      <c r="O106" s="8"/>
    </row>
    <row r="107" spans="1:15" s="1" customFormat="1" ht="91.5" customHeight="1">
      <c r="A107" s="22">
        <f t="shared" si="1"/>
        <v>99</v>
      </c>
      <c r="B107" s="24" t="s">
        <v>115</v>
      </c>
      <c r="C107" s="24" t="s">
        <v>35</v>
      </c>
      <c r="D107" s="24" t="s">
        <v>18</v>
      </c>
      <c r="E107" s="24" t="s">
        <v>25</v>
      </c>
      <c r="F107" s="24" t="s">
        <v>17</v>
      </c>
      <c r="G107" s="24" t="s">
        <v>66</v>
      </c>
      <c r="H107" s="24" t="s">
        <v>13</v>
      </c>
      <c r="I107" s="24" t="s">
        <v>63</v>
      </c>
      <c r="J107" s="38" t="s">
        <v>118</v>
      </c>
      <c r="K107" s="42">
        <v>51.6</v>
      </c>
      <c r="L107" s="42">
        <v>14.57</v>
      </c>
      <c r="M107" s="8"/>
      <c r="N107" s="8"/>
      <c r="O107" s="8"/>
    </row>
    <row r="108" spans="1:15" s="1" customFormat="1" ht="30">
      <c r="A108" s="22">
        <f t="shared" si="1"/>
        <v>100</v>
      </c>
      <c r="B108" s="24" t="s">
        <v>115</v>
      </c>
      <c r="C108" s="24" t="s">
        <v>35</v>
      </c>
      <c r="D108" s="24" t="s">
        <v>18</v>
      </c>
      <c r="E108" s="24" t="s">
        <v>25</v>
      </c>
      <c r="F108" s="24" t="s">
        <v>102</v>
      </c>
      <c r="G108" s="24" t="s">
        <v>66</v>
      </c>
      <c r="H108" s="24" t="s">
        <v>13</v>
      </c>
      <c r="I108" s="24" t="s">
        <v>63</v>
      </c>
      <c r="J108" s="13" t="s">
        <v>103</v>
      </c>
      <c r="K108" s="32">
        <v>400508.41</v>
      </c>
      <c r="L108" s="32">
        <v>391570.71</v>
      </c>
      <c r="M108" s="8"/>
      <c r="N108" s="8"/>
      <c r="O108" s="8"/>
    </row>
    <row r="109" spans="1:15" s="1" customFormat="1" ht="15">
      <c r="A109" s="22">
        <f t="shared" si="1"/>
        <v>101</v>
      </c>
      <c r="B109" s="24" t="s">
        <v>115</v>
      </c>
      <c r="C109" s="24" t="s">
        <v>35</v>
      </c>
      <c r="D109" s="24" t="s">
        <v>18</v>
      </c>
      <c r="E109" s="24" t="s">
        <v>66</v>
      </c>
      <c r="F109" s="24" t="s">
        <v>48</v>
      </c>
      <c r="G109" s="24" t="s">
        <v>12</v>
      </c>
      <c r="H109" s="24" t="s">
        <v>13</v>
      </c>
      <c r="I109" s="24" t="s">
        <v>48</v>
      </c>
      <c r="J109" s="13" t="s">
        <v>104</v>
      </c>
      <c r="K109" s="32">
        <f>SUM(K110:K111)</f>
        <v>398.33</v>
      </c>
      <c r="L109" s="32">
        <f>SUM(L110:L111)</f>
        <v>396.53999999999996</v>
      </c>
      <c r="M109" s="8"/>
      <c r="N109" s="8"/>
      <c r="O109" s="8"/>
    </row>
    <row r="110" spans="1:15" s="1" customFormat="1" ht="30">
      <c r="A110" s="22">
        <f t="shared" si="1"/>
        <v>102</v>
      </c>
      <c r="B110" s="24" t="s">
        <v>115</v>
      </c>
      <c r="C110" s="24" t="s">
        <v>35</v>
      </c>
      <c r="D110" s="24" t="s">
        <v>18</v>
      </c>
      <c r="E110" s="24" t="s">
        <v>66</v>
      </c>
      <c r="F110" s="24" t="s">
        <v>122</v>
      </c>
      <c r="G110" s="24" t="s">
        <v>66</v>
      </c>
      <c r="H110" s="24" t="s">
        <v>13</v>
      </c>
      <c r="I110" s="24" t="s">
        <v>63</v>
      </c>
      <c r="J110" s="36" t="s">
        <v>123</v>
      </c>
      <c r="K110" s="27">
        <v>41.2</v>
      </c>
      <c r="L110" s="27">
        <v>41.2</v>
      </c>
      <c r="M110" s="8"/>
      <c r="N110" s="8"/>
      <c r="O110" s="8"/>
    </row>
    <row r="111" spans="1:15" s="1" customFormat="1" ht="30">
      <c r="A111" s="22">
        <f t="shared" si="1"/>
        <v>103</v>
      </c>
      <c r="B111" s="24" t="s">
        <v>115</v>
      </c>
      <c r="C111" s="24" t="s">
        <v>35</v>
      </c>
      <c r="D111" s="24" t="s">
        <v>18</v>
      </c>
      <c r="E111" s="24" t="s">
        <v>66</v>
      </c>
      <c r="F111" s="24" t="s">
        <v>98</v>
      </c>
      <c r="G111" s="24" t="s">
        <v>66</v>
      </c>
      <c r="H111" s="24" t="s">
        <v>172</v>
      </c>
      <c r="I111" s="24" t="s">
        <v>63</v>
      </c>
      <c r="J111" s="36" t="s">
        <v>173</v>
      </c>
      <c r="K111" s="32">
        <v>357.13</v>
      </c>
      <c r="L111" s="32">
        <v>355.34</v>
      </c>
      <c r="M111" s="8"/>
      <c r="N111" s="8"/>
      <c r="O111" s="8"/>
    </row>
    <row r="112" spans="1:15" s="1" customFormat="1" ht="45">
      <c r="A112" s="22">
        <f t="shared" si="1"/>
        <v>104</v>
      </c>
      <c r="B112" s="24" t="s">
        <v>115</v>
      </c>
      <c r="C112" s="24" t="s">
        <v>35</v>
      </c>
      <c r="D112" s="24" t="s">
        <v>156</v>
      </c>
      <c r="E112" s="24" t="s">
        <v>66</v>
      </c>
      <c r="F112" s="24" t="s">
        <v>48</v>
      </c>
      <c r="G112" s="24" t="s">
        <v>66</v>
      </c>
      <c r="H112" s="24" t="s">
        <v>13</v>
      </c>
      <c r="I112" s="24" t="s">
        <v>63</v>
      </c>
      <c r="J112" s="36" t="s">
        <v>157</v>
      </c>
      <c r="K112" s="32">
        <v>-3935.7</v>
      </c>
      <c r="L112" s="32">
        <v>-3935.7</v>
      </c>
      <c r="M112" s="8"/>
      <c r="N112" s="8"/>
      <c r="O112" s="8"/>
    </row>
    <row r="113" spans="1:15" s="1" customFormat="1" ht="15">
      <c r="A113" s="22">
        <f t="shared" si="1"/>
        <v>105</v>
      </c>
      <c r="B113" s="24" t="s">
        <v>48</v>
      </c>
      <c r="C113" s="24" t="s">
        <v>186</v>
      </c>
      <c r="D113" s="24" t="s">
        <v>22</v>
      </c>
      <c r="E113" s="24" t="s">
        <v>66</v>
      </c>
      <c r="F113" s="24" t="s">
        <v>48</v>
      </c>
      <c r="G113" s="24" t="s">
        <v>66</v>
      </c>
      <c r="H113" s="24" t="s">
        <v>13</v>
      </c>
      <c r="I113" s="24" t="s">
        <v>198</v>
      </c>
      <c r="J113" s="48" t="s">
        <v>187</v>
      </c>
      <c r="K113" s="32">
        <f>SUM(K114:K116)</f>
        <v>-152.66999999999962</v>
      </c>
      <c r="L113" s="32">
        <f>SUM(L114:L116)</f>
        <v>-152.66999999999962</v>
      </c>
      <c r="M113" s="8"/>
      <c r="N113" s="8"/>
      <c r="O113" s="8"/>
    </row>
    <row r="114" spans="1:15" s="1" customFormat="1" ht="45">
      <c r="A114" s="22">
        <f t="shared" si="1"/>
        <v>106</v>
      </c>
      <c r="B114" s="24" t="s">
        <v>115</v>
      </c>
      <c r="C114" s="24" t="s">
        <v>35</v>
      </c>
      <c r="D114" s="24" t="s">
        <v>22</v>
      </c>
      <c r="E114" s="24" t="s">
        <v>66</v>
      </c>
      <c r="F114" s="24" t="s">
        <v>48</v>
      </c>
      <c r="G114" s="24" t="s">
        <v>66</v>
      </c>
      <c r="H114" s="24" t="s">
        <v>13</v>
      </c>
      <c r="I114" s="24" t="s">
        <v>198</v>
      </c>
      <c r="J114" s="36" t="s">
        <v>174</v>
      </c>
      <c r="K114" s="32">
        <v>-4119.6099999999997</v>
      </c>
      <c r="L114" s="32">
        <v>-4119.6099999999997</v>
      </c>
      <c r="M114" s="8"/>
      <c r="N114" s="8"/>
      <c r="O114" s="8"/>
    </row>
    <row r="115" spans="1:15" s="1" customFormat="1" ht="30">
      <c r="A115" s="22">
        <f t="shared" si="1"/>
        <v>107</v>
      </c>
      <c r="B115" s="24" t="s">
        <v>114</v>
      </c>
      <c r="C115" s="24" t="s">
        <v>35</v>
      </c>
      <c r="D115" s="24" t="s">
        <v>22</v>
      </c>
      <c r="E115" s="24" t="s">
        <v>66</v>
      </c>
      <c r="F115" s="24" t="s">
        <v>48</v>
      </c>
      <c r="G115" s="24" t="s">
        <v>66</v>
      </c>
      <c r="H115" s="24" t="s">
        <v>13</v>
      </c>
      <c r="I115" s="24" t="s">
        <v>198</v>
      </c>
      <c r="J115" s="36" t="s">
        <v>193</v>
      </c>
      <c r="K115" s="32">
        <v>125</v>
      </c>
      <c r="L115" s="32">
        <v>125</v>
      </c>
      <c r="M115" s="8"/>
      <c r="N115" s="8"/>
      <c r="O115" s="8"/>
    </row>
    <row r="116" spans="1:15" s="1" customFormat="1" ht="30">
      <c r="A116" s="22">
        <f t="shared" si="1"/>
        <v>108</v>
      </c>
      <c r="B116" s="24" t="s">
        <v>121</v>
      </c>
      <c r="C116" s="24" t="s">
        <v>35</v>
      </c>
      <c r="D116" s="24" t="s">
        <v>22</v>
      </c>
      <c r="E116" s="24" t="s">
        <v>66</v>
      </c>
      <c r="F116" s="24" t="s">
        <v>48</v>
      </c>
      <c r="G116" s="24" t="s">
        <v>66</v>
      </c>
      <c r="H116" s="24" t="s">
        <v>13</v>
      </c>
      <c r="I116" s="24" t="s">
        <v>198</v>
      </c>
      <c r="J116" s="36" t="s">
        <v>185</v>
      </c>
      <c r="K116" s="32">
        <v>3841.94</v>
      </c>
      <c r="L116" s="32">
        <v>3841.94</v>
      </c>
      <c r="M116" s="8"/>
      <c r="N116" s="8"/>
      <c r="O116" s="8"/>
    </row>
    <row r="117" spans="1:15" s="1" customFormat="1" ht="18.75">
      <c r="A117" s="22">
        <f t="shared" si="1"/>
        <v>109</v>
      </c>
      <c r="B117" s="26"/>
      <c r="C117" s="26"/>
      <c r="D117" s="26"/>
      <c r="E117" s="26"/>
      <c r="F117" s="26"/>
      <c r="G117" s="26"/>
      <c r="H117" s="26"/>
      <c r="I117" s="26"/>
      <c r="J117" s="37" t="s">
        <v>7</v>
      </c>
      <c r="K117" s="34">
        <f>SUM(K9+K83)</f>
        <v>1310988.4139999999</v>
      </c>
      <c r="L117" s="34">
        <f>SUM(L9+L83)</f>
        <v>1273935.477</v>
      </c>
      <c r="M117" s="8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6"/>
      <c r="L118" s="9"/>
      <c r="M118" s="8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6"/>
      <c r="L119" s="9"/>
      <c r="M119" s="8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9"/>
      <c r="M120" s="8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6"/>
      <c r="L121" s="9"/>
      <c r="M121" s="8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6"/>
      <c r="L122" s="9"/>
      <c r="M122" s="8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6"/>
      <c r="L123" s="9"/>
      <c r="M123" s="8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6"/>
      <c r="L124" s="9"/>
      <c r="M124" s="8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6"/>
      <c r="L125" s="9"/>
      <c r="M125" s="8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6"/>
      <c r="L126" s="9"/>
      <c r="M126" s="8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6"/>
      <c r="L127" s="9"/>
      <c r="M127" s="8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6"/>
      <c r="L128" s="9"/>
      <c r="M128" s="8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6"/>
      <c r="L129" s="9"/>
      <c r="M129" s="8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6"/>
      <c r="L130" s="9"/>
      <c r="M130" s="8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6"/>
      <c r="L131" s="9"/>
      <c r="M131" s="8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6"/>
      <c r="L132" s="9"/>
      <c r="M132" s="8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6"/>
      <c r="L133" s="9"/>
      <c r="M133" s="8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6"/>
      <c r="L134" s="9"/>
      <c r="M134" s="8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6"/>
      <c r="L135" s="9"/>
      <c r="M135" s="8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6"/>
      <c r="L136" s="9"/>
      <c r="M136" s="8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9"/>
      <c r="M137" s="8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6"/>
      <c r="L138" s="9"/>
      <c r="M138" s="8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6"/>
      <c r="L139" s="9"/>
      <c r="M139" s="8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6"/>
      <c r="L140" s="9"/>
      <c r="M140" s="8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6"/>
      <c r="L141" s="9"/>
      <c r="M141" s="8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6"/>
      <c r="L142" s="9"/>
      <c r="M142" s="8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6"/>
      <c r="L143" s="9"/>
      <c r="M143" s="8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6"/>
      <c r="L144" s="9"/>
      <c r="M144" s="8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6"/>
      <c r="L145" s="9"/>
      <c r="M145" s="8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6"/>
      <c r="L146" s="9"/>
      <c r="M146" s="8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6"/>
      <c r="L147" s="9"/>
      <c r="M147" s="8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6"/>
      <c r="L148" s="9"/>
      <c r="M148" s="8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9"/>
      <c r="M149" s="8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6"/>
      <c r="L150" s="9"/>
      <c r="M150" s="8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6"/>
      <c r="L151" s="9"/>
      <c r="M151" s="8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6"/>
      <c r="L152" s="9"/>
      <c r="M152" s="8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6"/>
      <c r="L153" s="9"/>
      <c r="M153" s="8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6"/>
      <c r="L154" s="9"/>
      <c r="M154" s="8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6"/>
      <c r="L155" s="9"/>
      <c r="M155" s="8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6"/>
      <c r="L156" s="9"/>
      <c r="M156" s="8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6"/>
      <c r="L157" s="9"/>
      <c r="M157" s="8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6"/>
      <c r="L158" s="9"/>
      <c r="M158" s="8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6"/>
      <c r="L159" s="9"/>
      <c r="M159" s="8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6"/>
      <c r="L160" s="9"/>
      <c r="M160" s="8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9"/>
      <c r="M161" s="8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6"/>
      <c r="L162" s="9"/>
      <c r="M162" s="8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6"/>
      <c r="L163" s="9"/>
      <c r="M163" s="8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6"/>
      <c r="L164" s="9"/>
      <c r="M164" s="8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6"/>
      <c r="L165" s="9"/>
      <c r="M165" s="8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6"/>
      <c r="L166" s="9"/>
      <c r="M166" s="8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6"/>
      <c r="L167" s="9"/>
      <c r="M167" s="8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6"/>
      <c r="L168" s="9"/>
      <c r="M168" s="8"/>
      <c r="N168" s="8"/>
      <c r="O168" s="8"/>
    </row>
    <row r="169" spans="1:15">
      <c r="L169" s="9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6"/>
      <c r="L170" s="9"/>
      <c r="M170" s="8"/>
      <c r="N170" s="8"/>
      <c r="O170" s="8"/>
    </row>
    <row r="171" spans="1:15" ht="30" customHeight="1">
      <c r="L171" s="9"/>
    </row>
    <row r="172" spans="1:15" ht="42.75" customHeight="1">
      <c r="L172" s="9"/>
    </row>
    <row r="173" spans="1:15" ht="83.25" customHeight="1">
      <c r="L173" s="9"/>
    </row>
    <row r="174" spans="1:15" ht="76.5" customHeight="1">
      <c r="L174" s="9"/>
    </row>
    <row r="175" spans="1:15" ht="46.5" customHeight="1">
      <c r="L175" s="9"/>
    </row>
    <row r="176" spans="1:15" ht="185.25" customHeight="1">
      <c r="L176" s="9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6"/>
      <c r="L177" s="9"/>
      <c r="M177" s="8"/>
      <c r="N177" s="8"/>
      <c r="O177" s="8"/>
    </row>
    <row r="178" spans="1:15" ht="29.25" customHeight="1">
      <c r="L178" s="9"/>
    </row>
    <row r="179" spans="1:15" ht="21" customHeight="1">
      <c r="L179" s="9"/>
    </row>
    <row r="180" spans="1:15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6"/>
      <c r="L180" s="9"/>
      <c r="M180" s="8"/>
      <c r="N180" s="8"/>
      <c r="O180" s="8"/>
    </row>
    <row r="181" spans="1:15" s="1" customForma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6"/>
      <c r="L181" s="9"/>
      <c r="M181" s="8"/>
      <c r="N181" s="8"/>
      <c r="O181" s="8"/>
    </row>
    <row r="182" spans="1:15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6"/>
      <c r="L182" s="9"/>
      <c r="M182" s="8"/>
      <c r="N182" s="8"/>
      <c r="O182" s="8"/>
    </row>
    <row r="183" spans="1:15" ht="22.5" customHeight="1">
      <c r="L183" s="9"/>
    </row>
    <row r="184" spans="1:15" ht="44.25" customHeight="1">
      <c r="L184" s="9"/>
    </row>
    <row r="185" spans="1:15" ht="66" customHeight="1">
      <c r="L185" s="9"/>
    </row>
    <row r="186" spans="1:15" ht="41.25" customHeight="1">
      <c r="L186" s="9"/>
    </row>
    <row r="187" spans="1:15" s="1" customFormat="1" ht="46.5" customHeigh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6"/>
      <c r="L187" s="9"/>
      <c r="M187" s="8"/>
      <c r="N187" s="8"/>
      <c r="O187" s="8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6"/>
      <c r="L188" s="9"/>
      <c r="M188" s="8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6"/>
      <c r="L189" s="9"/>
      <c r="M189" s="8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6"/>
      <c r="L190" s="9"/>
      <c r="M190" s="8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6"/>
      <c r="L191" s="9"/>
      <c r="M191" s="8"/>
      <c r="N191" s="8"/>
      <c r="O191" s="8"/>
    </row>
    <row r="192" spans="1:15" ht="27" customHeight="1">
      <c r="L192" s="9"/>
    </row>
    <row r="193" spans="1:15" ht="27" customHeight="1">
      <c r="L193" s="9"/>
    </row>
    <row r="194" spans="1:15" ht="27" customHeight="1">
      <c r="L194" s="9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6"/>
      <c r="L195" s="9"/>
      <c r="M195" s="8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6"/>
      <c r="L196" s="9"/>
      <c r="M196" s="8"/>
      <c r="N196" s="8"/>
      <c r="O196" s="8"/>
    </row>
    <row r="197" spans="1:15">
      <c r="L197" s="9"/>
    </row>
    <row r="198" spans="1:15" ht="62.25" customHeight="1">
      <c r="L198" s="9"/>
    </row>
    <row r="199" spans="1:15" ht="87" customHeight="1">
      <c r="L199" s="9"/>
    </row>
    <row r="200" spans="1:15" ht="71.25" customHeight="1">
      <c r="L200" s="9"/>
    </row>
    <row r="201" spans="1:15" ht="32.25" customHeight="1">
      <c r="L201" s="9"/>
    </row>
    <row r="202" spans="1:15" ht="30" customHeight="1">
      <c r="L202" s="9"/>
    </row>
    <row r="203" spans="1:15" ht="31.5" customHeight="1">
      <c r="L203" s="9"/>
    </row>
    <row r="204" spans="1:15" ht="30.75" customHeight="1">
      <c r="L204" s="9"/>
    </row>
    <row r="205" spans="1:15" ht="30.75" customHeight="1">
      <c r="L205" s="9"/>
    </row>
    <row r="206" spans="1:15" ht="40.5" customHeight="1">
      <c r="L206" s="9"/>
    </row>
    <row r="207" spans="1:15" ht="48.75" customHeight="1">
      <c r="L207" s="9"/>
    </row>
    <row r="208" spans="1:15" ht="63.75" customHeight="1">
      <c r="L208" s="9"/>
    </row>
    <row r="209" spans="1:15" ht="54.75" customHeight="1">
      <c r="L209" s="9"/>
    </row>
    <row r="210" spans="1:15" s="1" customFormat="1" ht="35.2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6"/>
      <c r="L210" s="9"/>
      <c r="M210" s="8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6"/>
      <c r="L211" s="9"/>
      <c r="M211" s="8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6"/>
      <c r="L212" s="9"/>
      <c r="M212" s="8"/>
      <c r="N212" s="8"/>
      <c r="O212" s="8"/>
    </row>
    <row r="213" spans="1:15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6"/>
      <c r="L213" s="9"/>
      <c r="M213" s="8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6"/>
      <c r="L214" s="9"/>
      <c r="M214" s="8"/>
      <c r="N214" s="8"/>
      <c r="O214" s="8"/>
    </row>
    <row r="215" spans="1:15" s="1" customFormat="1" ht="28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6"/>
      <c r="L215" s="9"/>
      <c r="M215" s="8"/>
      <c r="N215" s="8"/>
      <c r="O215" s="8"/>
    </row>
    <row r="216" spans="1:15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6"/>
      <c r="L216" s="9"/>
      <c r="M216" s="8"/>
      <c r="N216" s="8"/>
      <c r="O216" s="8"/>
    </row>
    <row r="217" spans="1:15" s="1" customFormat="1" ht="64.5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6"/>
      <c r="L217" s="9"/>
      <c r="M217" s="8"/>
      <c r="N217" s="8"/>
      <c r="O217" s="8"/>
    </row>
    <row r="218" spans="1:15" s="1" customForma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6"/>
      <c r="L218" s="9"/>
      <c r="M218" s="8"/>
      <c r="N218" s="8"/>
      <c r="O218" s="8"/>
    </row>
    <row r="219" spans="1:15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6"/>
      <c r="L219" s="9"/>
      <c r="M219" s="8"/>
      <c r="N219" s="8"/>
      <c r="O219" s="8"/>
    </row>
    <row r="220" spans="1:15" s="1" customFormat="1" ht="30.75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6"/>
      <c r="L220" s="9"/>
      <c r="M220" s="8"/>
      <c r="N220" s="8"/>
      <c r="O220" s="8"/>
    </row>
    <row r="221" spans="1:15" s="1" customFormat="1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6"/>
      <c r="L221" s="9"/>
      <c r="M221" s="8"/>
      <c r="N221" s="8"/>
      <c r="O221" s="8"/>
    </row>
    <row r="222" spans="1:15" s="1" customFormat="1" ht="66" customHeight="1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6"/>
      <c r="L222" s="9"/>
      <c r="M222" s="8"/>
      <c r="N222" s="8"/>
      <c r="O222" s="8"/>
    </row>
    <row r="223" spans="1:15">
      <c r="L223" s="9"/>
    </row>
    <row r="224" spans="1:15">
      <c r="L224" s="9"/>
    </row>
    <row r="225" spans="12:12" ht="69.75" customHeight="1">
      <c r="L225" s="9"/>
    </row>
    <row r="226" spans="12:12">
      <c r="L226" s="9"/>
    </row>
    <row r="227" spans="12:12">
      <c r="L227" s="9"/>
    </row>
    <row r="228" spans="12:12" ht="19.5" customHeight="1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:15">
      <c r="L241" s="9"/>
    </row>
    <row r="242" spans="1:15">
      <c r="L242" s="9"/>
    </row>
    <row r="243" spans="1:15" ht="33" customHeight="1">
      <c r="L243" s="9"/>
    </row>
    <row r="244" spans="1:15" ht="48" customHeight="1">
      <c r="L244" s="9"/>
    </row>
    <row r="245" spans="1:15" ht="46.5" customHeight="1">
      <c r="L245" s="9"/>
    </row>
    <row r="246" spans="1:15" ht="41.25" customHeight="1">
      <c r="L246" s="9"/>
    </row>
    <row r="247" spans="1:15" ht="57.75" customHeight="1">
      <c r="L247" s="9"/>
    </row>
    <row r="248" spans="1:15" ht="112.5" customHeight="1">
      <c r="L248" s="9"/>
    </row>
    <row r="249" spans="1:15" ht="37.5" customHeight="1">
      <c r="L249" s="9"/>
    </row>
    <row r="250" spans="1:15" ht="39.75" customHeight="1">
      <c r="L250" s="9"/>
    </row>
    <row r="251" spans="1:15" ht="75.75" customHeight="1">
      <c r="L251" s="9"/>
    </row>
    <row r="252" spans="1:15" ht="38.25" customHeight="1">
      <c r="L252" s="9"/>
    </row>
    <row r="253" spans="1:15" ht="47.25" customHeight="1">
      <c r="L253" s="9"/>
    </row>
    <row r="254" spans="1:15" s="12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6"/>
      <c r="L254" s="9"/>
      <c r="M254" s="7"/>
      <c r="N254" s="7"/>
      <c r="O254" s="7"/>
    </row>
    <row r="255" spans="1:15" s="1" customFormat="1">
      <c r="A255" s="11"/>
      <c r="B255" s="5"/>
      <c r="C255" s="5"/>
      <c r="D255" s="5"/>
      <c r="E255" s="5"/>
      <c r="F255" s="5"/>
      <c r="G255" s="5"/>
      <c r="H255" s="5"/>
      <c r="I255" s="5"/>
      <c r="J255" s="6"/>
      <c r="K255" s="6"/>
      <c r="L255" s="9"/>
      <c r="M255" s="8"/>
      <c r="N255" s="8"/>
      <c r="O255" s="8"/>
    </row>
    <row r="256" spans="1:15" s="1" customFormat="1">
      <c r="A256" s="11"/>
      <c r="B256" s="5"/>
      <c r="C256" s="5"/>
      <c r="D256" s="5"/>
      <c r="E256" s="5"/>
      <c r="F256" s="5"/>
      <c r="G256" s="5"/>
      <c r="H256" s="5"/>
      <c r="I256" s="5"/>
      <c r="J256" s="6"/>
      <c r="K256" s="6"/>
      <c r="L256" s="9"/>
      <c r="M256" s="8"/>
      <c r="N256" s="8"/>
      <c r="O256" s="8"/>
    </row>
    <row r="257" spans="12:12" ht="30" customHeight="1">
      <c r="L257" s="9"/>
    </row>
    <row r="258" spans="12:12" ht="30.75" customHeight="1">
      <c r="L258" s="9"/>
    </row>
    <row r="259" spans="12:12">
      <c r="L259" s="9"/>
    </row>
    <row r="260" spans="12:12" ht="33" customHeight="1">
      <c r="L260" s="9"/>
    </row>
    <row r="261" spans="12:12" ht="36" customHeight="1">
      <c r="L261" s="9"/>
    </row>
    <row r="262" spans="12:12" ht="33.75" customHeight="1">
      <c r="L262" s="9"/>
    </row>
    <row r="263" spans="12:12">
      <c r="L263" s="9"/>
    </row>
    <row r="264" spans="12:12" ht="34.5" customHeight="1">
      <c r="L264" s="9"/>
    </row>
    <row r="265" spans="12:12" ht="33.75" customHeight="1">
      <c r="L265" s="9"/>
    </row>
    <row r="266" spans="12:12" ht="33.75" customHeight="1">
      <c r="L266" s="9"/>
    </row>
    <row r="267" spans="12:12" ht="38.25" customHeight="1">
      <c r="L267" s="9"/>
    </row>
    <row r="268" spans="12:12">
      <c r="L268" s="9"/>
    </row>
    <row r="269" spans="12:12" ht="52.5" customHeight="1">
      <c r="L269" s="9"/>
    </row>
    <row r="270" spans="12:12" ht="49.5" customHeight="1">
      <c r="L270" s="9"/>
    </row>
    <row r="271" spans="12:12" ht="42.75" customHeight="1">
      <c r="L271" s="9"/>
    </row>
    <row r="272" spans="12:12" ht="38.25" customHeight="1">
      <c r="L272" s="9"/>
    </row>
    <row r="273" spans="12:12" ht="38.25" customHeight="1">
      <c r="L273" s="9"/>
    </row>
    <row r="274" spans="12:12" ht="38.25" customHeight="1">
      <c r="L274" s="9"/>
    </row>
    <row r="275" spans="12:12" ht="39.75" customHeight="1">
      <c r="L275" s="9"/>
    </row>
    <row r="276" spans="12:12" ht="51.75" customHeight="1">
      <c r="L276" s="9"/>
    </row>
    <row r="277" spans="12:12" ht="17.25" customHeight="1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</sheetData>
  <mergeCells count="7">
    <mergeCell ref="A6:A7"/>
    <mergeCell ref="B6:I6"/>
    <mergeCell ref="J6:J7"/>
    <mergeCell ref="L6:L7"/>
    <mergeCell ref="J3:L3"/>
    <mergeCell ref="K6:K7"/>
    <mergeCell ref="A4:L4"/>
  </mergeCells>
  <phoneticPr fontId="0" type="noConversion"/>
  <printOptions horizontalCentered="1"/>
  <pageMargins left="0.59055118110236227" right="0.25" top="0.28000000000000003" bottom="0.18" header="0.15748031496062992" footer="0.15748031496062992"/>
  <pageSetup paperSize="9" scale="71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2013-03-14T07:58:08Z</cp:lastPrinted>
  <dcterms:created xsi:type="dcterms:W3CDTF">2004-11-03T13:02:58Z</dcterms:created>
  <dcterms:modified xsi:type="dcterms:W3CDTF">2013-04-19T07:17:50Z</dcterms:modified>
</cp:coreProperties>
</file>